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90" windowWidth="15315" windowHeight="822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53" i="1" l="1"/>
  <c r="G152" i="1"/>
  <c r="H89" i="1" l="1"/>
  <c r="H81" i="1" s="1"/>
  <c r="F89" i="1"/>
  <c r="F81" i="1" s="1"/>
  <c r="G91" i="1"/>
  <c r="G92" i="1"/>
  <c r="G88" i="1" l="1"/>
  <c r="G87" i="1" l="1"/>
  <c r="G86" i="1"/>
  <c r="G85" i="1"/>
  <c r="G154" i="1" l="1"/>
  <c r="F148" i="1" l="1"/>
  <c r="F147" i="1" s="1"/>
  <c r="K93" i="1" l="1"/>
  <c r="K89" i="1"/>
  <c r="K81" i="1" s="1"/>
  <c r="K78" i="1"/>
  <c r="N93" i="1"/>
  <c r="N89" i="1"/>
  <c r="N81" i="1" s="1"/>
  <c r="N78" i="1"/>
  <c r="M82" i="1"/>
  <c r="G82" i="1"/>
  <c r="H148" i="1"/>
  <c r="H147" i="1" s="1"/>
  <c r="H93" i="1"/>
  <c r="H78" i="1"/>
  <c r="M19" i="1"/>
  <c r="M20" i="1"/>
  <c r="M21" i="1"/>
  <c r="M22" i="1"/>
  <c r="M24" i="1"/>
  <c r="M25" i="1"/>
  <c r="M26" i="1"/>
  <c r="M27" i="1"/>
  <c r="M30" i="1"/>
  <c r="M32" i="1"/>
  <c r="M33" i="1"/>
  <c r="M36" i="1"/>
  <c r="M40" i="1"/>
  <c r="M41" i="1"/>
  <c r="M43" i="1"/>
  <c r="M45" i="1"/>
  <c r="M46" i="1"/>
  <c r="M47" i="1"/>
  <c r="M48" i="1"/>
  <c r="M49" i="1"/>
  <c r="M51" i="1"/>
  <c r="M53" i="1"/>
  <c r="M56" i="1"/>
  <c r="M57" i="1"/>
  <c r="M58" i="1"/>
  <c r="M59" i="1"/>
  <c r="M60" i="1"/>
  <c r="M61" i="1"/>
  <c r="M64" i="1"/>
  <c r="M65" i="1"/>
  <c r="M66" i="1"/>
  <c r="M67" i="1"/>
  <c r="M68" i="1"/>
  <c r="M69" i="1"/>
  <c r="M70" i="1"/>
  <c r="M71" i="1"/>
  <c r="M72" i="1"/>
  <c r="M74" i="1"/>
  <c r="M75" i="1"/>
  <c r="M76" i="1"/>
  <c r="M79" i="1"/>
  <c r="M80" i="1"/>
  <c r="M90" i="1"/>
  <c r="M89" i="1" s="1"/>
  <c r="M94" i="1"/>
  <c r="M95" i="1"/>
  <c r="M100" i="1"/>
  <c r="M105" i="1"/>
  <c r="M106" i="1"/>
  <c r="M111" i="1"/>
  <c r="M114" i="1"/>
  <c r="M119" i="1"/>
  <c r="M125" i="1"/>
  <c r="M128" i="1"/>
  <c r="M131" i="1"/>
  <c r="M132" i="1"/>
  <c r="M136" i="1"/>
  <c r="M138" i="1"/>
  <c r="M142" i="1"/>
  <c r="M146" i="1"/>
  <c r="M149" i="1"/>
  <c r="M150" i="1"/>
  <c r="M151" i="1"/>
  <c r="J19" i="1"/>
  <c r="J20" i="1"/>
  <c r="J21" i="1"/>
  <c r="J22" i="1"/>
  <c r="J24" i="1"/>
  <c r="J25" i="1"/>
  <c r="J26" i="1"/>
  <c r="J27" i="1"/>
  <c r="J30" i="1"/>
  <c r="J32" i="1"/>
  <c r="J33" i="1"/>
  <c r="J36" i="1"/>
  <c r="J40" i="1"/>
  <c r="J41" i="1"/>
  <c r="J43" i="1"/>
  <c r="J46" i="1"/>
  <c r="J47" i="1"/>
  <c r="J48" i="1"/>
  <c r="J49" i="1"/>
  <c r="J51" i="1"/>
  <c r="J53" i="1"/>
  <c r="J56" i="1"/>
  <c r="J57" i="1"/>
  <c r="J58" i="1"/>
  <c r="J59" i="1"/>
  <c r="J60" i="1"/>
  <c r="J61" i="1"/>
  <c r="J64" i="1"/>
  <c r="J65" i="1"/>
  <c r="J66" i="1"/>
  <c r="J67" i="1"/>
  <c r="J68" i="1"/>
  <c r="J69" i="1"/>
  <c r="J70" i="1"/>
  <c r="J71" i="1"/>
  <c r="J72" i="1"/>
  <c r="J74" i="1"/>
  <c r="J75" i="1"/>
  <c r="J76" i="1"/>
  <c r="J79" i="1"/>
  <c r="J80" i="1"/>
  <c r="J90" i="1"/>
  <c r="J89" i="1" s="1"/>
  <c r="J81" i="1" s="1"/>
  <c r="J94" i="1"/>
  <c r="J95" i="1"/>
  <c r="J100" i="1"/>
  <c r="J105" i="1"/>
  <c r="J106" i="1"/>
  <c r="J111" i="1"/>
  <c r="J114" i="1"/>
  <c r="J119" i="1"/>
  <c r="J125" i="1"/>
  <c r="J128" i="1"/>
  <c r="J131" i="1"/>
  <c r="J132" i="1"/>
  <c r="J136" i="1"/>
  <c r="J138" i="1"/>
  <c r="J142" i="1"/>
  <c r="J146" i="1"/>
  <c r="J149" i="1"/>
  <c r="J150" i="1"/>
  <c r="J151" i="1"/>
  <c r="G19" i="1"/>
  <c r="G20" i="1"/>
  <c r="G21" i="1"/>
  <c r="G22" i="1"/>
  <c r="G24" i="1"/>
  <c r="G25" i="1"/>
  <c r="G26" i="1"/>
  <c r="G27" i="1"/>
  <c r="G30" i="1"/>
  <c r="G32" i="1"/>
  <c r="G33" i="1"/>
  <c r="G36" i="1"/>
  <c r="G40" i="1"/>
  <c r="G41" i="1"/>
  <c r="G43" i="1"/>
  <c r="G46" i="1"/>
  <c r="G48" i="1"/>
  <c r="G49" i="1"/>
  <c r="G51" i="1"/>
  <c r="G53" i="1"/>
  <c r="G56" i="1"/>
  <c r="G57" i="1"/>
  <c r="G58" i="1"/>
  <c r="G59" i="1"/>
  <c r="G60" i="1"/>
  <c r="G64" i="1"/>
  <c r="G65" i="1"/>
  <c r="G66" i="1"/>
  <c r="G67" i="1"/>
  <c r="G68" i="1"/>
  <c r="G69" i="1"/>
  <c r="G71" i="1"/>
  <c r="G72" i="1"/>
  <c r="G74" i="1"/>
  <c r="G75" i="1"/>
  <c r="G76" i="1"/>
  <c r="G79" i="1"/>
  <c r="G80" i="1"/>
  <c r="G90" i="1"/>
  <c r="G89" i="1" s="1"/>
  <c r="G81" i="1" s="1"/>
  <c r="G94" i="1"/>
  <c r="G95" i="1"/>
  <c r="G100" i="1"/>
  <c r="G105" i="1"/>
  <c r="G106" i="1"/>
  <c r="G111" i="1"/>
  <c r="G114" i="1"/>
  <c r="G119" i="1"/>
  <c r="G125" i="1"/>
  <c r="G128" i="1"/>
  <c r="G131" i="1"/>
  <c r="G132" i="1"/>
  <c r="G136" i="1"/>
  <c r="G138" i="1"/>
  <c r="G142" i="1"/>
  <c r="G146" i="1"/>
  <c r="G149" i="1"/>
  <c r="G150" i="1"/>
  <c r="G151" i="1"/>
  <c r="H77" i="1" l="1"/>
  <c r="G78" i="1"/>
  <c r="J93" i="1"/>
  <c r="M93" i="1"/>
  <c r="N77" i="1"/>
  <c r="N155" i="1" s="1"/>
  <c r="J78" i="1"/>
  <c r="M78" i="1"/>
  <c r="G148" i="1"/>
  <c r="G147" i="1" s="1"/>
  <c r="G93" i="1"/>
  <c r="M81" i="1"/>
  <c r="K77" i="1"/>
  <c r="K155" i="1" s="1"/>
  <c r="L63" i="1"/>
  <c r="M63" i="1" s="1"/>
  <c r="L44" i="1"/>
  <c r="M44" i="1" s="1"/>
  <c r="I42" i="1"/>
  <c r="J42" i="1" s="1"/>
  <c r="L42" i="1"/>
  <c r="M42" i="1" s="1"/>
  <c r="F42" i="1"/>
  <c r="G42" i="1" s="1"/>
  <c r="L73" i="1"/>
  <c r="M73" i="1" s="1"/>
  <c r="I73" i="1"/>
  <c r="J73" i="1" s="1"/>
  <c r="I63" i="1"/>
  <c r="J63" i="1" s="1"/>
  <c r="I39" i="1"/>
  <c r="J39" i="1" s="1"/>
  <c r="L39" i="1"/>
  <c r="M39" i="1" s="1"/>
  <c r="I18" i="1"/>
  <c r="J18" i="1" s="1"/>
  <c r="I55" i="1"/>
  <c r="L55" i="1"/>
  <c r="I50" i="1"/>
  <c r="J50" i="1" s="1"/>
  <c r="L50" i="1"/>
  <c r="M50" i="1" s="1"/>
  <c r="I45" i="1"/>
  <c r="F39" i="1"/>
  <c r="G39" i="1" s="1"/>
  <c r="I35" i="1"/>
  <c r="L35" i="1"/>
  <c r="I31" i="1"/>
  <c r="J31" i="1" s="1"/>
  <c r="L31" i="1"/>
  <c r="M31" i="1" s="1"/>
  <c r="I29" i="1"/>
  <c r="J29" i="1" s="1"/>
  <c r="L29" i="1"/>
  <c r="F29" i="1"/>
  <c r="G29" i="1" s="1"/>
  <c r="I23" i="1"/>
  <c r="J23" i="1" s="1"/>
  <c r="L23" i="1"/>
  <c r="M23" i="1" s="1"/>
  <c r="F23" i="1"/>
  <c r="G23" i="1" s="1"/>
  <c r="L18" i="1"/>
  <c r="F63" i="1"/>
  <c r="F73" i="1"/>
  <c r="G73" i="1" s="1"/>
  <c r="F55" i="1"/>
  <c r="F50" i="1"/>
  <c r="G50" i="1" s="1"/>
  <c r="F45" i="1"/>
  <c r="F35" i="1"/>
  <c r="F31" i="1"/>
  <c r="G31" i="1" s="1"/>
  <c r="F18" i="1"/>
  <c r="G77" i="1" l="1"/>
  <c r="I17" i="1"/>
  <c r="J17" i="1" s="1"/>
  <c r="I54" i="1"/>
  <c r="J55" i="1"/>
  <c r="F44" i="1"/>
  <c r="G44" i="1" s="1"/>
  <c r="G45" i="1"/>
  <c r="F62" i="1"/>
  <c r="G62" i="1" s="1"/>
  <c r="G63" i="1"/>
  <c r="I62" i="1"/>
  <c r="J62" i="1" s="1"/>
  <c r="F17" i="1"/>
  <c r="G17" i="1" s="1"/>
  <c r="G18" i="1"/>
  <c r="L17" i="1"/>
  <c r="M17" i="1" s="1"/>
  <c r="M18" i="1"/>
  <c r="F38" i="1"/>
  <c r="G38" i="1" s="1"/>
  <c r="L62" i="1"/>
  <c r="M62" i="1" s="1"/>
  <c r="F54" i="1"/>
  <c r="G55" i="1"/>
  <c r="L28" i="1"/>
  <c r="M28" i="1" s="1"/>
  <c r="M29" i="1"/>
  <c r="I38" i="1"/>
  <c r="L54" i="1"/>
  <c r="M55" i="1"/>
  <c r="I44" i="1"/>
  <c r="J44" i="1" s="1"/>
  <c r="J45" i="1"/>
  <c r="F34" i="1"/>
  <c r="G34" i="1" s="1"/>
  <c r="G35" i="1"/>
  <c r="L34" i="1"/>
  <c r="M34" i="1" s="1"/>
  <c r="M35" i="1"/>
  <c r="I34" i="1"/>
  <c r="J34" i="1" s="1"/>
  <c r="J35" i="1"/>
  <c r="I28" i="1"/>
  <c r="J28" i="1" s="1"/>
  <c r="L38" i="1"/>
  <c r="F28" i="1"/>
  <c r="I93" i="1"/>
  <c r="L93" i="1"/>
  <c r="F93" i="1"/>
  <c r="F37" i="1" l="1"/>
  <c r="G37" i="1" s="1"/>
  <c r="I52" i="1"/>
  <c r="J52" i="1" s="1"/>
  <c r="J54" i="1"/>
  <c r="L52" i="1"/>
  <c r="M52" i="1" s="1"/>
  <c r="M54" i="1"/>
  <c r="L37" i="1"/>
  <c r="M38" i="1"/>
  <c r="I37" i="1"/>
  <c r="J37" i="1" s="1"/>
  <c r="J38" i="1"/>
  <c r="F52" i="1"/>
  <c r="G52" i="1" s="1"/>
  <c r="G54" i="1"/>
  <c r="G28" i="1"/>
  <c r="I89" i="1"/>
  <c r="I81" i="1" s="1"/>
  <c r="L89" i="1"/>
  <c r="L81" i="1" s="1"/>
  <c r="I16" i="1" l="1"/>
  <c r="J16" i="1" s="1"/>
  <c r="L16" i="1"/>
  <c r="M16" i="1" s="1"/>
  <c r="M37" i="1"/>
  <c r="F16" i="1"/>
  <c r="F78" i="1" l="1"/>
  <c r="F77" i="1" s="1"/>
  <c r="F155" i="1" s="1"/>
  <c r="L148" i="1"/>
  <c r="I148" i="1"/>
  <c r="L147" i="1" l="1"/>
  <c r="M147" i="1" s="1"/>
  <c r="M77" i="1" s="1"/>
  <c r="M155" i="1" s="1"/>
  <c r="M148" i="1"/>
  <c r="I147" i="1"/>
  <c r="J147" i="1" s="1"/>
  <c r="J77" i="1" s="1"/>
  <c r="J155" i="1" s="1"/>
  <c r="J148" i="1"/>
  <c r="L78" i="1" l="1"/>
  <c r="I78" i="1" l="1"/>
  <c r="L77" i="1" l="1"/>
  <c r="I77" i="1" l="1"/>
  <c r="I155" i="1" s="1"/>
  <c r="L155" i="1"/>
  <c r="H155" i="1" l="1"/>
  <c r="G16" i="1"/>
  <c r="G155" i="1" s="1"/>
  <c r="G158" i="1" s="1"/>
</calcChain>
</file>

<file path=xl/sharedStrings.xml><?xml version="1.0" encoding="utf-8"?>
<sst xmlns="http://schemas.openxmlformats.org/spreadsheetml/2006/main" count="213" uniqueCount="196">
  <si>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</si>
  <si>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</si>
  <si>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</si>
  <si>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</si>
  <si>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</si>
  <si>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</si>
  <si>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</si>
  <si>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</si>
  <si>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</si>
  <si>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</si>
  <si>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</si>
  <si>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</si>
  <si>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</si>
  <si>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</si>
  <si>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</si>
  <si>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- 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</si>
  <si>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r>
      <t xml:space="preserve">ДОХОДЫ ОТ ИСПОЛЬЗОВАНИЯ ИМУЩЕСТВА, НАХОДЯЩЕГОСЯ В ГОСУДАРСТВЕННОЙ И </t>
    </r>
    <r>
      <rPr>
        <sz val="10"/>
        <color theme="1"/>
        <rFont val="Times New Roman"/>
        <family val="1"/>
        <charset val="204"/>
      </rPr>
      <t>МУНИЦИПАЛЬНОЙ СОБСТВЕННОСТИ</t>
    </r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</si>
  <si>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</si>
  <si>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</si>
  <si>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</si>
  <si>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</si>
  <si>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</si>
  <si>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</si>
  <si>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</si>
  <si>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</si>
  <si>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</si>
  <si>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</si>
  <si>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</si>
  <si>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</si>
  <si>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</si>
  <si>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</si>
  <si>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</si>
  <si>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</si>
  <si>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Денежные взыскания /штрафы/ за нарушение законодательства о налогах и сборах</t>
  </si>
  <si>
    <r>
      <t xml:space="preserve">Денежные взыскания /штрафы/ за нарушение законодательства о налогах и сборах, предусмотренные статьями 116, 118, 119.1, пунктами 1 и 2 статьи 120, статьями 125, </t>
    </r>
    <r>
      <rPr>
        <sz val="10"/>
        <color theme="1"/>
        <rFont val="Times New Roman"/>
        <family val="1"/>
        <charset val="204"/>
      </rPr>
      <t>126, 128, 129, 129.1, 132, 133, 134, 135, 135.1 Налогового Кодекса Российской Федерации, а так же штрафы, взыскание которых осуществляется на основании ранее действовавшей статьи 117 Налогового Кодекса Российской Федерации</t>
    </r>
  </si>
  <si>
    <r>
      <t>Денежные взыскания (штрафы) за административные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 в области налогов и сборов, предусмотренные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Кодексом Российской Федерации об административных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правонарушениях</t>
    </r>
  </si>
  <si>
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</si>
  <si>
    <t>Денежные взыскания (штрафы) за нарушение земельного законодательства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</si>
  <si>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</t>
    </r>
    <r>
      <rPr>
        <sz val="10"/>
        <color theme="1"/>
        <rFont val="Times New Roman"/>
        <family val="1"/>
        <charset val="204"/>
      </rPr>
      <t>потребителей</t>
    </r>
  </si>
  <si>
    <r>
      <t xml:space="preserve">Прочие поступления от денежных взысканий /штрафов/ и иных сумм в возмещение ущерба, зачисляемые в бюджеты </t>
    </r>
    <r>
      <rPr>
        <sz val="10"/>
        <color theme="1"/>
        <rFont val="Times New Roman"/>
        <family val="1"/>
        <charset val="204"/>
      </rPr>
      <t>муниципальных районов</t>
    </r>
  </si>
  <si>
    <t>БЕЗВОЗМЕЗДНЫЕ ПЕРЕЧИСЛЕНИЯ</t>
  </si>
  <si>
    <t>Дотации бюджетам муниципальных образований</t>
  </si>
  <si>
    <t xml:space="preserve">Дотации бюджетам муниципальных районов на выравнивание уровня бюджетной обеспеченности  </t>
  </si>
  <si>
    <t xml:space="preserve">Дотации бюджетам муниципальных районов на поддержку мер по обеспечению сбалансированности бюджетов  </t>
  </si>
  <si>
    <t>Субсидии бюджетам муниципальных образований</t>
  </si>
  <si>
    <t>Субвенции бюджетам муниципальных образований</t>
  </si>
  <si>
    <t>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</si>
  <si>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</si>
  <si>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</si>
  <si>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</si>
  <si>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</si>
  <si>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</si>
  <si>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</si>
  <si>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</si>
  <si>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</si>
  <si>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</si>
  <si>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</si>
  <si>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</si>
  <si>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</si>
  <si>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</si>
  <si>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</si>
  <si>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</si>
  <si>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</si>
  <si>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</si>
  <si>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</si>
  <si>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</si>
  <si>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</si>
  <si>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</si>
  <si>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</si>
  <si>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</si>
  <si>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</si>
  <si>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</si>
  <si>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</si>
  <si>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</si>
  <si>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00011406013100000430</t>
  </si>
  <si>
    <t>00011500000000000000</t>
  </si>
  <si>
    <t>00011502050050000140</t>
  </si>
  <si>
    <t>00011600000000000000</t>
  </si>
  <si>
    <t>00011603000000000140</t>
  </si>
  <si>
    <t>00011603010010000140</t>
  </si>
  <si>
    <t>00011603030010000140</t>
  </si>
  <si>
    <t>00011606000010000140</t>
  </si>
  <si>
    <t>00011625060010000140</t>
  </si>
  <si>
    <t>00011628000010000140</t>
  </si>
  <si>
    <t>00011690000000000140</t>
  </si>
  <si>
    <t>00011690050050000140</t>
  </si>
  <si>
    <t>00011406025050000430</t>
  </si>
  <si>
    <t>Доходы от продажи земельных участков, находящихся в собственности муниципльных районов (за исключением земельных участков муниципальных бюджетных и автономных учреждений)</t>
  </si>
  <si>
    <t>00010100000000000000</t>
  </si>
  <si>
    <t>00010000000000000000</t>
  </si>
  <si>
    <t>00010500000000000000</t>
  </si>
  <si>
    <t>00011100000000000000</t>
  </si>
  <si>
    <t>00011105013100000120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</si>
  <si>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</si>
  <si>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</si>
  <si>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</si>
  <si>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</si>
  <si>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</si>
  <si>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</si>
  <si>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</si>
  <si>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</si>
  <si>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</si>
  <si>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</si>
  <si>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</si>
  <si>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</si>
  <si>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</si>
  <si>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</si>
  <si>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</si>
  <si>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</si>
  <si>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</si>
  <si>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</si>
  <si>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</si>
  <si>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</si>
  <si>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</si>
  <si>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</si>
  <si>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</si>
  <si>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Доходы от реализации иного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муниципальных, бюджетных и автономных учреждений), в части реализации основных средств по указанному имуществу</t>
  </si>
  <si>
    <t>00011402053050000410</t>
  </si>
  <si>
    <t>00011406013130000430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</si>
  <si>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</si>
  <si>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 образовательных организациях</t>
  </si>
  <si>
    <t xml:space="preserve">Субвенции бюджетам муниципальных районов  (городских округов) 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</si>
  <si>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</si>
  <si>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</si>
  <si>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</si>
  <si>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</si>
  <si>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00011625050010000140</t>
  </si>
  <si>
    <t>Денежные взыскания (штрафы) за нарушение законодательства  в области охраны окружающей среды</t>
  </si>
  <si>
    <t>00011633050050000140</t>
  </si>
  <si>
    <t>Денежные взыскания (штрафы) за нарушение законодательства Российской Федерации о конрактной системе закупок товаров, работ, услуг для обеспечения государственных и муниципальных нужд</t>
  </si>
  <si>
    <t>00011643000010000140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</si>
  <si>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</si>
  <si>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рублей</t>
  </si>
  <si>
    <t>Сумма на 2018 год</t>
  </si>
  <si>
    <t>Сумма на 2019 год</t>
  </si>
  <si>
    <t>Сумма на 2020 год</t>
  </si>
  <si>
    <t>Субсидии бюджетам муниципальных районов на организацию отдыха детей в каникулярное время в лагерях  с дневным пребыванием на базе образовательных организаций, учреждений физической культуры и спорта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</si>
  <si>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</si>
  <si>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муниципальных районов  (городских округов) на предоставление мер социальной поддержки работникам образовательных организаций, работающим в сельских населенных пунктах и поселках городского типа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</si>
  <si>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</si>
  <si>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</si>
  <si>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</si>
  <si>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</si>
  <si>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</si>
  <si>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</si>
  <si>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</si>
  <si>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</si>
  <si>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</si>
  <si>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</si>
  <si>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00020201000000000151</t>
  </si>
  <si>
    <t>00020215001050000151</t>
  </si>
  <si>
    <t>00020215002050000151</t>
  </si>
  <si>
    <t>00020202000000000151</t>
  </si>
  <si>
    <t>00020202999050000151</t>
  </si>
  <si>
    <t>00020202999050000151 (8047)</t>
  </si>
  <si>
    <t>00020203000000000151</t>
  </si>
  <si>
    <t>00020235120050000151</t>
  </si>
  <si>
    <t>00020203024050000151</t>
  </si>
  <si>
    <t>00020203015050000151</t>
  </si>
  <si>
    <t>00020235260050000151</t>
  </si>
  <si>
    <t>00020230029050000151</t>
  </si>
  <si>
    <t>00020235082050000151</t>
  </si>
  <si>
    <t>00020204000000000151</t>
  </si>
  <si>
    <t>00020240014050000151</t>
  </si>
  <si>
    <t>'00020204014050000151</t>
  </si>
  <si>
    <t>00020204014050000151</t>
  </si>
  <si>
    <t xml:space="preserve">                                                                            Приложение</t>
  </si>
  <si>
    <t xml:space="preserve">                                                                                                              к пояснительной записке о внесении измененией в  бюджет муниципального образования "Почепский район" </t>
  </si>
  <si>
    <t>Сумма на 2018 год после изменений</t>
  </si>
  <si>
    <t>Сумма на 2019 год после изменений</t>
  </si>
  <si>
    <t>Сумма на 2020 год после изменений</t>
  </si>
  <si>
    <t xml:space="preserve">  ДОХОДЫ  БЮДЖЕТА МУНИЦИПАЛЬНОГО ОБРАЗОВАНИЯ "ПОЧЕПСКИЙ  РАЙОН" НА 2018 ГОД И ПЛАНОВЫЙ ПЕРИОД 2019 И 2020  ГОДОВ</t>
  </si>
  <si>
    <t>00021860010050000151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</si>
  <si>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</si>
  <si>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>Субсидии бюджетам на обеспечение жильем молодых семей</t>
  </si>
  <si>
    <t>Субсидии на поддержку отрасли культура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</si>
  <si>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</si>
  <si>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сумма изменений на 2020 год</t>
  </si>
  <si>
    <t>сумма изменений на 2019 год</t>
  </si>
  <si>
    <t>сумма изменений на 2018 год</t>
  </si>
  <si>
    <t xml:space="preserve">Субсидии на создание в общеобразовательных организациях, расположенных в сельской местности, условий для занятий физической культурой и спортом </t>
  </si>
  <si>
    <t>00020202077050000151</t>
  </si>
  <si>
    <t>00020225467050000151</t>
  </si>
  <si>
    <t>00020225519050000151</t>
  </si>
  <si>
    <t>00020202215050000151</t>
  </si>
  <si>
    <t>000202020080050000151</t>
  </si>
  <si>
    <t xml:space="preserve">00020202999050000151 </t>
  </si>
  <si>
    <t>Субсидии на реализацию отдельных мероприятий по развитию образования</t>
  </si>
  <si>
    <t>Субсидии на реализацию отдельных мероприятий по развитию спорта</t>
  </si>
  <si>
    <t>Субсидии на софинансирование капитальных вложений в объекты муниципальной собственности (строительство детского сада в с. Дмитрово)</t>
  </si>
  <si>
    <t>Субсидии на софинансирование капитальных вложений в объекты муниципальной собственности (водопроводные сети ул Калинина Краснорогской сельской администрации)</t>
  </si>
  <si>
    <t>Субсидии на софинансирование капитальных вложений в объекты муниципальной собственности (газификация д. Дягово Почепского района)</t>
  </si>
  <si>
    <t>00020245159050000151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</si>
  <si>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</si>
  <si>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</si>
  <si>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на 2018 год и плановый период 2019-2020 годов" от  06.2018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</si>
</sst>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27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4" xfId="0" applyNumberFormat="1" applyFont="1" applyBorder="1" applyAlignment="1">
      <alignment horizontal="justify" vertical="center" wrapText="1"/>
    </xf>
    <xf numFmtId="49" fontId="3" fillId="0" borderId="5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7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0" fontId="2" fillId="0" borderId="1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top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vertical="center" wrapText="1"/>
    </xf>
    <xf numFmtId="0" fontId="3" fillId="0" borderId="8" xfId="0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" fontId="3" fillId="0" borderId="1" xfId="1" applyNumberFormat="1" applyFont="1" applyBorder="1" applyAlignment="1">
      <alignment horizontal="right" wrapText="1"/>
    </xf>
    <xf numFmtId="0" fontId="3" fillId="0" borderId="8" xfId="0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43" fontId="0" fillId="0" borderId="0" xfId="1" applyFont="1"/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0" fontId="3" fillId="0" borderId="8" xfId="0" applyFont="1" applyBorder="1" applyAlignment="1">
      <alignment horizontal="justify" vertical="center" wrapText="1"/>
    </xf>
    <xf numFmtId="4" fontId="3" fillId="2" borderId="1" xfId="1" applyNumberFormat="1" applyFont="1" applyFill="1" applyBorder="1" applyAlignment="1">
      <alignment horizontal="right" wrapText="1"/>
    </xf>
    <xf numFmtId="4" fontId="3" fillId="0" borderId="2" xfId="0" applyNumberFormat="1" applyFont="1" applyBorder="1" applyAlignment="1">
      <alignment horizontal="right" wrapText="1"/>
    </xf>
    <xf numFmtId="4" fontId="3" fillId="0" borderId="6" xfId="0" applyNumberFormat="1" applyFont="1" applyBorder="1" applyAlignment="1">
      <alignment horizontal="right" wrapText="1"/>
    </xf>
    <xf numFmtId="4" fontId="3" fillId="0" borderId="3" xfId="0" applyNumberFormat="1" applyFont="1" applyBorder="1" applyAlignment="1">
      <alignment horizontal="right" wrapText="1"/>
    </xf>
    <xf numFmtId="1" fontId="3" fillId="0" borderId="1" xfId="0" quotePrefix="1" applyNumberFormat="1" applyFont="1" applyBorder="1" applyAlignment="1">
      <alignment horizontal="justify" vertical="center" wrapText="1"/>
    </xf>
    <xf numFmtId="1" fontId="3" fillId="0" borderId="1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4" fontId="3" fillId="0" borderId="2" xfId="0" applyNumberFormat="1" applyFont="1" applyBorder="1" applyAlignment="1">
      <alignment horizontal="center" wrapText="1"/>
    </xf>
    <xf numFmtId="4" fontId="3" fillId="0" borderId="6" xfId="0" applyNumberFormat="1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center" wrapText="1"/>
    </xf>
    <xf numFmtId="1" fontId="3" fillId="0" borderId="1" xfId="0" quotePrefix="1" applyNumberFormat="1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1" fontId="3" fillId="0" borderId="2" xfId="0" quotePrefix="1" applyNumberFormat="1" applyFont="1" applyBorder="1" applyAlignment="1">
      <alignment horizontal="justify" vertical="center" wrapText="1"/>
    </xf>
    <xf numFmtId="1" fontId="3" fillId="0" borderId="6" xfId="0" applyNumberFormat="1" applyFont="1" applyBorder="1" applyAlignment="1">
      <alignment horizontal="justify" vertical="center" wrapText="1"/>
    </xf>
    <xf numFmtId="1" fontId="3" fillId="0" borderId="3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9"/>
  <sheetViews>
    <sheetView tabSelected="1" topLeftCell="D147" zoomScaleNormal="100" workbookViewId="0">
      <selection activeCell="F151" sqref="F15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7" width="19.5703125" customWidth="1"/>
    <col min="8" max="8" width="16.42578125" customWidth="1"/>
    <col min="9" max="10" width="18" hidden="1" customWidth="1"/>
    <col min="11" max="11" width="18" customWidth="1"/>
    <col min="12" max="12" width="16.140625" style="1" hidden="1" customWidth="1"/>
    <col min="13" max="13" width="16.85546875" style="1" hidden="1" customWidth="1"/>
    <col min="14" max="14" width="17.140625" style="1" customWidth="1"/>
  </cols>
  <sheetData>
    <row r="1" spans="4:16" ht="15.75" customHeight="1" x14ac:dyDescent="0.25">
      <c r="E1" s="114"/>
      <c r="F1" s="114"/>
      <c r="G1" s="114"/>
      <c r="H1" s="114"/>
      <c r="I1" s="114"/>
      <c r="J1" s="59"/>
      <c r="K1" s="59"/>
    </row>
    <row r="2" spans="4:16" hidden="1" x14ac:dyDescent="0.25"/>
    <row r="3" spans="4:16" hidden="1" x14ac:dyDescent="0.25">
      <c r="E3" s="19"/>
      <c r="F3" s="28"/>
      <c r="G3" s="60"/>
      <c r="H3" s="60"/>
      <c r="I3" s="19"/>
      <c r="J3" s="60"/>
      <c r="K3" s="60"/>
    </row>
    <row r="4" spans="4:16" hidden="1" x14ac:dyDescent="0.25">
      <c r="E4" s="20"/>
      <c r="F4" s="29"/>
      <c r="G4" s="65"/>
      <c r="H4" s="65"/>
      <c r="I4" s="20"/>
      <c r="J4" s="65"/>
      <c r="K4" s="65"/>
    </row>
    <row r="5" spans="4:16" ht="33" hidden="1" customHeight="1" x14ac:dyDescent="0.25">
      <c r="E5" s="21"/>
      <c r="F5" s="21"/>
      <c r="G5" s="21"/>
      <c r="H5" s="21"/>
      <c r="I5" s="21"/>
      <c r="J5" s="21"/>
      <c r="K5" s="21"/>
    </row>
    <row r="6" spans="4:16" hidden="1" x14ac:dyDescent="0.25">
      <c r="E6" s="19"/>
      <c r="F6" s="28"/>
      <c r="G6" s="60"/>
      <c r="H6" s="60"/>
      <c r="I6" s="19"/>
      <c r="J6" s="60"/>
      <c r="K6" s="60"/>
    </row>
    <row r="7" spans="4:16" hidden="1" x14ac:dyDescent="0.25">
      <c r="E7" s="19"/>
      <c r="F7" s="28"/>
      <c r="G7" s="60"/>
      <c r="H7" s="60"/>
      <c r="I7" s="19"/>
      <c r="J7" s="60"/>
      <c r="K7" s="60"/>
    </row>
    <row r="8" spans="4:16" x14ac:dyDescent="0.25">
      <c r="E8" s="115"/>
      <c r="F8" s="115"/>
      <c r="G8" s="115"/>
      <c r="H8" s="115"/>
      <c r="I8" s="115"/>
      <c r="J8" s="60"/>
      <c r="K8" s="60"/>
    </row>
    <row r="9" spans="4:16" x14ac:dyDescent="0.25">
      <c r="E9" s="117" t="s">
        <v>166</v>
      </c>
      <c r="F9" s="117"/>
      <c r="G9" s="117"/>
      <c r="H9" s="117"/>
      <c r="I9" s="117"/>
      <c r="J9" s="117"/>
      <c r="K9" s="117"/>
      <c r="L9" s="117"/>
      <c r="M9" s="65"/>
      <c r="N9" s="65"/>
    </row>
    <row r="10" spans="4:16" x14ac:dyDescent="0.25">
      <c r="E10" s="117" t="s">
        <v>167</v>
      </c>
      <c r="F10" s="117"/>
      <c r="G10" s="117"/>
      <c r="H10" s="117"/>
      <c r="I10" s="117"/>
      <c r="J10" s="117"/>
      <c r="K10" s="117"/>
      <c r="L10" s="117"/>
      <c r="M10" s="65"/>
      <c r="N10" s="65"/>
    </row>
    <row r="11" spans="4:16" x14ac:dyDescent="0.25">
      <c r="E11" s="117" t="s">
        <v>195</v>
      </c>
      <c r="F11" s="117"/>
      <c r="G11" s="117"/>
      <c r="H11" s="117"/>
      <c r="I11" s="117"/>
      <c r="J11" s="117"/>
      <c r="K11" s="117"/>
      <c r="L11" s="117"/>
      <c r="M11" s="65"/>
      <c r="N11" s="65"/>
    </row>
    <row r="12" spans="4:16" x14ac:dyDescent="0.25">
      <c r="E12" s="117"/>
      <c r="F12" s="117"/>
      <c r="G12" s="117"/>
      <c r="H12" s="117"/>
      <c r="I12" s="117"/>
      <c r="J12" s="117"/>
      <c r="K12" s="117"/>
      <c r="L12" s="117"/>
      <c r="M12" s="65"/>
      <c r="N12" s="65"/>
    </row>
    <row r="13" spans="4:16" ht="42.75" customHeight="1" x14ac:dyDescent="0.25">
      <c r="D13" s="116" t="s">
        <v>171</v>
      </c>
      <c r="E13" s="116"/>
      <c r="F13" s="116"/>
      <c r="G13" s="116"/>
      <c r="H13" s="116"/>
      <c r="I13" s="116"/>
      <c r="J13" s="116"/>
      <c r="K13" s="116"/>
      <c r="L13" s="116"/>
      <c r="M13" s="64"/>
      <c r="N13" s="64"/>
    </row>
    <row r="14" spans="4:16" x14ac:dyDescent="0.25">
      <c r="I14" t="s">
        <v>132</v>
      </c>
      <c r="P14" s="49"/>
    </row>
    <row r="15" spans="4:16" ht="42.75" x14ac:dyDescent="0.25">
      <c r="D15" s="2" t="s">
        <v>0</v>
      </c>
      <c r="E15" s="2" t="s">
        <v>1</v>
      </c>
      <c r="F15" s="2" t="s">
        <v>133</v>
      </c>
      <c r="G15" s="2" t="s">
        <v>168</v>
      </c>
      <c r="H15" s="2" t="s">
        <v>179</v>
      </c>
      <c r="I15" s="2" t="s">
        <v>134</v>
      </c>
      <c r="J15" s="2" t="s">
        <v>169</v>
      </c>
      <c r="K15" s="2" t="s">
        <v>178</v>
      </c>
      <c r="L15" s="47" t="s">
        <v>135</v>
      </c>
      <c r="M15" s="2" t="s">
        <v>170</v>
      </c>
      <c r="N15" s="2" t="s">
        <v>177</v>
      </c>
    </row>
    <row r="16" spans="4:16" x14ac:dyDescent="0.25">
      <c r="D16" s="9" t="s">
        <v>89</v>
      </c>
      <c r="E16" s="3" t="s">
        <v>2</v>
      </c>
      <c r="F16" s="50">
        <f>F17+F23+F28+F34+F37+F44+F50+F52+F59+F62</f>
        <v>128364897</v>
      </c>
      <c r="G16" s="50">
        <f>F16+H16</f>
        <v>128544897</v>
      </c>
      <c r="H16" s="50">
        <v>180000</v>
      </c>
      <c r="I16" s="50">
        <f t="shared" ref="I16:L16" si="0">I17+I23+I28+I34+I37+I44+I50+I52+I59+I62</f>
        <v>134354264</v>
      </c>
      <c r="J16" s="50">
        <f>I16+K16</f>
        <v>134354264</v>
      </c>
      <c r="K16" s="50"/>
      <c r="L16" s="50">
        <f t="shared" si="0"/>
        <v>140125000</v>
      </c>
      <c r="M16" s="50">
        <f>L16+N16</f>
        <v>140125000</v>
      </c>
      <c r="N16" s="50"/>
    </row>
    <row r="17" spans="4:14" x14ac:dyDescent="0.25">
      <c r="D17" s="10" t="s">
        <v>88</v>
      </c>
      <c r="E17" s="4" t="s">
        <v>3</v>
      </c>
      <c r="F17" s="38">
        <f>F18</f>
        <v>92992000</v>
      </c>
      <c r="G17" s="50">
        <f t="shared" ref="G17:G80" si="1">F17+H17</f>
        <v>92992000</v>
      </c>
      <c r="H17" s="38"/>
      <c r="I17" s="38">
        <f t="shared" ref="I17:L17" si="2">I18</f>
        <v>98085000</v>
      </c>
      <c r="J17" s="50">
        <f t="shared" ref="J17:J80" si="3">I17+K17</f>
        <v>98085000</v>
      </c>
      <c r="K17" s="38"/>
      <c r="L17" s="38">
        <f t="shared" si="2"/>
        <v>102659000</v>
      </c>
      <c r="M17" s="50">
        <f t="shared" ref="M17:M80" si="4">L17+N17</f>
        <v>102659000</v>
      </c>
      <c r="N17" s="38"/>
    </row>
    <row r="18" spans="4:14" ht="15.75" thickBot="1" x14ac:dyDescent="0.3">
      <c r="D18" s="6" t="s">
        <v>52</v>
      </c>
      <c r="E18" s="4" t="s">
        <v>4</v>
      </c>
      <c r="F18" s="38">
        <f>F19+F20+F21+F22</f>
        <v>92992000</v>
      </c>
      <c r="G18" s="50">
        <f t="shared" si="1"/>
        <v>92992000</v>
      </c>
      <c r="H18" s="38"/>
      <c r="I18" s="38">
        <f>I19+I20+I21+I22</f>
        <v>98085000</v>
      </c>
      <c r="J18" s="50">
        <f t="shared" si="3"/>
        <v>98085000</v>
      </c>
      <c r="K18" s="38"/>
      <c r="L18" s="38">
        <f t="shared" ref="L18" si="5">L19+L20+L21+L22</f>
        <v>102659000</v>
      </c>
      <c r="M18" s="50">
        <f t="shared" si="4"/>
        <v>102659000</v>
      </c>
      <c r="N18" s="38"/>
    </row>
    <row r="19" spans="4:14" ht="75.75" thickBot="1" x14ac:dyDescent="0.3">
      <c r="D19" s="7" t="s">
        <v>53</v>
      </c>
      <c r="E19" s="30" t="s">
        <v>5</v>
      </c>
      <c r="F19" s="38">
        <v>91670000</v>
      </c>
      <c r="G19" s="50">
        <f t="shared" si="1"/>
        <v>91670000</v>
      </c>
      <c r="H19" s="38"/>
      <c r="I19" s="39">
        <v>96664000</v>
      </c>
      <c r="J19" s="50">
        <f t="shared" si="3"/>
        <v>96664000</v>
      </c>
      <c r="K19" s="56"/>
      <c r="L19" s="37">
        <v>101166000</v>
      </c>
      <c r="M19" s="50">
        <f t="shared" si="4"/>
        <v>101166000</v>
      </c>
      <c r="N19" s="37"/>
    </row>
    <row r="20" spans="4:14" ht="105.75" thickBot="1" x14ac:dyDescent="0.3">
      <c r="D20" s="8" t="s">
        <v>54</v>
      </c>
      <c r="E20" s="30" t="s">
        <v>6</v>
      </c>
      <c r="F20" s="38">
        <v>637000</v>
      </c>
      <c r="G20" s="50">
        <f t="shared" si="1"/>
        <v>637000</v>
      </c>
      <c r="H20" s="38"/>
      <c r="I20" s="39">
        <v>701000</v>
      </c>
      <c r="J20" s="50">
        <f t="shared" si="3"/>
        <v>701000</v>
      </c>
      <c r="K20" s="56"/>
      <c r="L20" s="37">
        <v>737000</v>
      </c>
      <c r="M20" s="50">
        <f t="shared" si="4"/>
        <v>737000</v>
      </c>
      <c r="N20" s="37"/>
    </row>
    <row r="21" spans="4:14" ht="45.75" thickBot="1" x14ac:dyDescent="0.3">
      <c r="D21" s="8" t="s">
        <v>55</v>
      </c>
      <c r="E21" s="30" t="s">
        <v>7</v>
      </c>
      <c r="F21" s="38">
        <v>390000</v>
      </c>
      <c r="G21" s="50">
        <f t="shared" si="1"/>
        <v>390000</v>
      </c>
      <c r="H21" s="38"/>
      <c r="I21" s="39">
        <v>410000</v>
      </c>
      <c r="J21" s="50">
        <f t="shared" si="3"/>
        <v>410000</v>
      </c>
      <c r="K21" s="56"/>
      <c r="L21" s="37">
        <v>430000</v>
      </c>
      <c r="M21" s="50">
        <f t="shared" si="4"/>
        <v>430000</v>
      </c>
      <c r="N21" s="37"/>
    </row>
    <row r="22" spans="4:14" ht="90" x14ac:dyDescent="0.25">
      <c r="D22" s="13" t="s">
        <v>56</v>
      </c>
      <c r="E22" s="31" t="s">
        <v>8</v>
      </c>
      <c r="F22" s="38">
        <v>295000</v>
      </c>
      <c r="G22" s="50">
        <f t="shared" si="1"/>
        <v>295000</v>
      </c>
      <c r="H22" s="38"/>
      <c r="I22" s="39">
        <v>310000</v>
      </c>
      <c r="J22" s="50">
        <f t="shared" si="3"/>
        <v>310000</v>
      </c>
      <c r="K22" s="56"/>
      <c r="L22" s="37">
        <v>326000</v>
      </c>
      <c r="M22" s="50">
        <f t="shared" si="4"/>
        <v>326000</v>
      </c>
      <c r="N22" s="37"/>
    </row>
    <row r="23" spans="4:14" ht="45.75" thickBot="1" x14ac:dyDescent="0.3">
      <c r="D23" s="14" t="s">
        <v>107</v>
      </c>
      <c r="E23" s="15" t="s">
        <v>102</v>
      </c>
      <c r="F23" s="38">
        <f>F24+F25+F26+F27</f>
        <v>3743000</v>
      </c>
      <c r="G23" s="50">
        <f t="shared" si="1"/>
        <v>3743000</v>
      </c>
      <c r="H23" s="38"/>
      <c r="I23" s="38">
        <f t="shared" ref="I23:L23" si="6">I24+I25+I26+I27</f>
        <v>3820000</v>
      </c>
      <c r="J23" s="50">
        <f t="shared" si="3"/>
        <v>3820000</v>
      </c>
      <c r="K23" s="38"/>
      <c r="L23" s="38">
        <f t="shared" si="6"/>
        <v>4157000</v>
      </c>
      <c r="M23" s="50">
        <f t="shared" si="4"/>
        <v>4157000</v>
      </c>
      <c r="N23" s="38"/>
    </row>
    <row r="24" spans="4:14" ht="75.75" thickBot="1" x14ac:dyDescent="0.3">
      <c r="D24" s="14" t="s">
        <v>108</v>
      </c>
      <c r="E24" s="32" t="s">
        <v>103</v>
      </c>
      <c r="F24" s="38">
        <v>1544000</v>
      </c>
      <c r="G24" s="50">
        <f t="shared" si="1"/>
        <v>1544000</v>
      </c>
      <c r="H24" s="38"/>
      <c r="I24" s="39">
        <v>1625000</v>
      </c>
      <c r="J24" s="50">
        <f t="shared" si="3"/>
        <v>1625000</v>
      </c>
      <c r="K24" s="56"/>
      <c r="L24" s="37">
        <v>1704000</v>
      </c>
      <c r="M24" s="50">
        <f t="shared" si="4"/>
        <v>1704000</v>
      </c>
      <c r="N24" s="37"/>
    </row>
    <row r="25" spans="4:14" ht="90.75" thickBot="1" x14ac:dyDescent="0.3">
      <c r="D25" s="14" t="s">
        <v>109</v>
      </c>
      <c r="E25" s="32" t="s">
        <v>104</v>
      </c>
      <c r="F25" s="38">
        <v>14000</v>
      </c>
      <c r="G25" s="50">
        <f t="shared" si="1"/>
        <v>14000</v>
      </c>
      <c r="H25" s="38"/>
      <c r="I25" s="39">
        <v>14000</v>
      </c>
      <c r="J25" s="50">
        <f t="shared" si="3"/>
        <v>14000</v>
      </c>
      <c r="K25" s="56"/>
      <c r="L25" s="37">
        <v>12000</v>
      </c>
      <c r="M25" s="50">
        <f t="shared" si="4"/>
        <v>12000</v>
      </c>
      <c r="N25" s="37"/>
    </row>
    <row r="26" spans="4:14" ht="75.75" thickBot="1" x14ac:dyDescent="0.3">
      <c r="D26" s="14" t="s">
        <v>110</v>
      </c>
      <c r="E26" s="32" t="s">
        <v>105</v>
      </c>
      <c r="F26" s="38">
        <v>2408000</v>
      </c>
      <c r="G26" s="50">
        <f t="shared" si="1"/>
        <v>2408000</v>
      </c>
      <c r="H26" s="38"/>
      <c r="I26" s="39">
        <v>2408000</v>
      </c>
      <c r="J26" s="50">
        <f t="shared" si="3"/>
        <v>2408000</v>
      </c>
      <c r="K26" s="56"/>
      <c r="L26" s="37">
        <v>2669000</v>
      </c>
      <c r="M26" s="50">
        <f t="shared" si="4"/>
        <v>2669000</v>
      </c>
      <c r="N26" s="37"/>
    </row>
    <row r="27" spans="4:14" ht="75.75" thickBot="1" x14ac:dyDescent="0.3">
      <c r="D27" s="14" t="s">
        <v>111</v>
      </c>
      <c r="E27" s="32" t="s">
        <v>106</v>
      </c>
      <c r="F27" s="38">
        <v>-223000</v>
      </c>
      <c r="G27" s="50">
        <f t="shared" si="1"/>
        <v>-223000</v>
      </c>
      <c r="H27" s="38"/>
      <c r="I27" s="39">
        <v>-227000</v>
      </c>
      <c r="J27" s="50">
        <f t="shared" si="3"/>
        <v>-227000</v>
      </c>
      <c r="K27" s="56"/>
      <c r="L27" s="37">
        <v>-228000</v>
      </c>
      <c r="M27" s="50">
        <f t="shared" si="4"/>
        <v>-228000</v>
      </c>
      <c r="N27" s="37"/>
    </row>
    <row r="28" spans="4:14" x14ac:dyDescent="0.25">
      <c r="D28" s="11" t="s">
        <v>90</v>
      </c>
      <c r="E28" s="30" t="s">
        <v>9</v>
      </c>
      <c r="F28" s="38">
        <f>F29+F31+F33</f>
        <v>16579897</v>
      </c>
      <c r="G28" s="50">
        <f t="shared" si="1"/>
        <v>16579897</v>
      </c>
      <c r="H28" s="38"/>
      <c r="I28" s="38">
        <f t="shared" ref="I28:L28" si="7">I29+I31+I33</f>
        <v>17240264</v>
      </c>
      <c r="J28" s="50">
        <f t="shared" si="3"/>
        <v>17240264</v>
      </c>
      <c r="K28" s="38"/>
      <c r="L28" s="38">
        <f t="shared" si="7"/>
        <v>17925000</v>
      </c>
      <c r="M28" s="50">
        <f t="shared" si="4"/>
        <v>17925000</v>
      </c>
      <c r="N28" s="38"/>
    </row>
    <row r="29" spans="4:14" ht="30" x14ac:dyDescent="0.25">
      <c r="D29" s="6" t="s">
        <v>57</v>
      </c>
      <c r="E29" s="30" t="s">
        <v>10</v>
      </c>
      <c r="F29" s="38">
        <f>F30</f>
        <v>15393897</v>
      </c>
      <c r="G29" s="50">
        <f t="shared" si="1"/>
        <v>15393897</v>
      </c>
      <c r="H29" s="38"/>
      <c r="I29" s="38">
        <f t="shared" ref="I29:L29" si="8">I30</f>
        <v>16010264</v>
      </c>
      <c r="J29" s="50">
        <f t="shared" si="3"/>
        <v>16010264</v>
      </c>
      <c r="K29" s="38"/>
      <c r="L29" s="38">
        <f t="shared" si="8"/>
        <v>16650000</v>
      </c>
      <c r="M29" s="50">
        <f t="shared" si="4"/>
        <v>16650000</v>
      </c>
      <c r="N29" s="38"/>
    </row>
    <row r="30" spans="4:14" ht="30" x14ac:dyDescent="0.25">
      <c r="D30" s="6" t="s">
        <v>58</v>
      </c>
      <c r="E30" s="30" t="s">
        <v>10</v>
      </c>
      <c r="F30" s="38">
        <v>15393897</v>
      </c>
      <c r="G30" s="50">
        <f t="shared" si="1"/>
        <v>15393897</v>
      </c>
      <c r="H30" s="38"/>
      <c r="I30" s="39">
        <v>16010264</v>
      </c>
      <c r="J30" s="50">
        <f t="shared" si="3"/>
        <v>16010264</v>
      </c>
      <c r="K30" s="56"/>
      <c r="L30" s="37">
        <v>16650000</v>
      </c>
      <c r="M30" s="50">
        <f t="shared" si="4"/>
        <v>16650000</v>
      </c>
      <c r="N30" s="37"/>
    </row>
    <row r="31" spans="4:14" x14ac:dyDescent="0.25">
      <c r="D31" s="6" t="s">
        <v>59</v>
      </c>
      <c r="E31" s="30" t="s">
        <v>11</v>
      </c>
      <c r="F31" s="38">
        <f>F32</f>
        <v>617000</v>
      </c>
      <c r="G31" s="50">
        <f t="shared" si="1"/>
        <v>617000</v>
      </c>
      <c r="H31" s="38"/>
      <c r="I31" s="38">
        <f t="shared" ref="I31:L31" si="9">I32</f>
        <v>650000</v>
      </c>
      <c r="J31" s="50">
        <f t="shared" si="3"/>
        <v>650000</v>
      </c>
      <c r="K31" s="38"/>
      <c r="L31" s="38">
        <f t="shared" si="9"/>
        <v>683000</v>
      </c>
      <c r="M31" s="50">
        <f t="shared" si="4"/>
        <v>683000</v>
      </c>
      <c r="N31" s="38"/>
    </row>
    <row r="32" spans="4:14" x14ac:dyDescent="0.25">
      <c r="D32" s="6" t="s">
        <v>60</v>
      </c>
      <c r="E32" s="30" t="s">
        <v>11</v>
      </c>
      <c r="F32" s="38">
        <v>617000</v>
      </c>
      <c r="G32" s="50">
        <f t="shared" si="1"/>
        <v>617000</v>
      </c>
      <c r="H32" s="38"/>
      <c r="I32" s="39">
        <v>650000</v>
      </c>
      <c r="J32" s="50">
        <f t="shared" si="3"/>
        <v>650000</v>
      </c>
      <c r="K32" s="56"/>
      <c r="L32" s="37">
        <v>683000</v>
      </c>
      <c r="M32" s="50">
        <f t="shared" si="4"/>
        <v>683000</v>
      </c>
      <c r="N32" s="37"/>
    </row>
    <row r="33" spans="4:14" ht="45" x14ac:dyDescent="0.25">
      <c r="D33" s="6" t="s">
        <v>61</v>
      </c>
      <c r="E33" s="30" t="s">
        <v>12</v>
      </c>
      <c r="F33" s="38">
        <v>569000</v>
      </c>
      <c r="G33" s="50">
        <f t="shared" si="1"/>
        <v>569000</v>
      </c>
      <c r="H33" s="38"/>
      <c r="I33" s="39">
        <v>580000</v>
      </c>
      <c r="J33" s="50">
        <f t="shared" si="3"/>
        <v>580000</v>
      </c>
      <c r="K33" s="56"/>
      <c r="L33" s="37">
        <v>592000</v>
      </c>
      <c r="M33" s="50">
        <f t="shared" si="4"/>
        <v>592000</v>
      </c>
      <c r="N33" s="37"/>
    </row>
    <row r="34" spans="4:14" x14ac:dyDescent="0.25">
      <c r="D34" s="11" t="s">
        <v>94</v>
      </c>
      <c r="E34" s="30" t="s">
        <v>13</v>
      </c>
      <c r="F34" s="38">
        <f>F35</f>
        <v>1485000</v>
      </c>
      <c r="G34" s="50">
        <f t="shared" si="1"/>
        <v>1485000</v>
      </c>
      <c r="H34" s="38"/>
      <c r="I34" s="38">
        <f>I35</f>
        <v>1530000</v>
      </c>
      <c r="J34" s="50">
        <f t="shared" si="3"/>
        <v>1530000</v>
      </c>
      <c r="K34" s="38"/>
      <c r="L34" s="38">
        <f t="shared" ref="I34:L35" si="10">L35</f>
        <v>1576000</v>
      </c>
      <c r="M34" s="50">
        <f t="shared" si="4"/>
        <v>1576000</v>
      </c>
      <c r="N34" s="38"/>
    </row>
    <row r="35" spans="4:14" ht="30" x14ac:dyDescent="0.25">
      <c r="D35" s="6" t="s">
        <v>62</v>
      </c>
      <c r="E35" s="30" t="s">
        <v>14</v>
      </c>
      <c r="F35" s="38">
        <f>F36</f>
        <v>1485000</v>
      </c>
      <c r="G35" s="50">
        <f t="shared" si="1"/>
        <v>1485000</v>
      </c>
      <c r="H35" s="38"/>
      <c r="I35" s="38">
        <f t="shared" si="10"/>
        <v>1530000</v>
      </c>
      <c r="J35" s="50">
        <f t="shared" si="3"/>
        <v>1530000</v>
      </c>
      <c r="K35" s="38"/>
      <c r="L35" s="38">
        <f t="shared" si="10"/>
        <v>1576000</v>
      </c>
      <c r="M35" s="50">
        <f t="shared" si="4"/>
        <v>1576000</v>
      </c>
      <c r="N35" s="38"/>
    </row>
    <row r="36" spans="4:14" ht="42.75" x14ac:dyDescent="0.25">
      <c r="D36" s="6" t="s">
        <v>63</v>
      </c>
      <c r="E36" s="30" t="s">
        <v>15</v>
      </c>
      <c r="F36" s="38">
        <v>1485000</v>
      </c>
      <c r="G36" s="50">
        <f t="shared" si="1"/>
        <v>1485000</v>
      </c>
      <c r="H36" s="38"/>
      <c r="I36" s="38">
        <v>1530000</v>
      </c>
      <c r="J36" s="50">
        <f t="shared" si="3"/>
        <v>1530000</v>
      </c>
      <c r="K36" s="38"/>
      <c r="L36" s="38">
        <v>1576000</v>
      </c>
      <c r="M36" s="50">
        <f t="shared" si="4"/>
        <v>1576000</v>
      </c>
      <c r="N36" s="38"/>
    </row>
    <row r="37" spans="4:14" ht="42.75" x14ac:dyDescent="0.25">
      <c r="D37" s="11" t="s">
        <v>91</v>
      </c>
      <c r="E37" s="30" t="s">
        <v>16</v>
      </c>
      <c r="F37" s="38">
        <f>F38</f>
        <v>8125000</v>
      </c>
      <c r="G37" s="50">
        <f t="shared" si="1"/>
        <v>8125000</v>
      </c>
      <c r="H37" s="38"/>
      <c r="I37" s="38">
        <f>I38</f>
        <v>8130000</v>
      </c>
      <c r="J37" s="50">
        <f t="shared" si="3"/>
        <v>8130000</v>
      </c>
      <c r="K37" s="38"/>
      <c r="L37" s="38">
        <f t="shared" ref="L37" si="11">L38</f>
        <v>8135000</v>
      </c>
      <c r="M37" s="50">
        <f t="shared" si="4"/>
        <v>8135000</v>
      </c>
      <c r="N37" s="38"/>
    </row>
    <row r="38" spans="4:14" ht="87.75" x14ac:dyDescent="0.25">
      <c r="D38" s="6" t="s">
        <v>64</v>
      </c>
      <c r="E38" s="30" t="s">
        <v>17</v>
      </c>
      <c r="F38" s="38">
        <f>F39+F42</f>
        <v>8125000</v>
      </c>
      <c r="G38" s="50">
        <f t="shared" si="1"/>
        <v>8125000</v>
      </c>
      <c r="H38" s="38"/>
      <c r="I38" s="38">
        <f>I39+I42</f>
        <v>8130000</v>
      </c>
      <c r="J38" s="50">
        <f t="shared" si="3"/>
        <v>8130000</v>
      </c>
      <c r="K38" s="38"/>
      <c r="L38" s="38">
        <f>L39+L42</f>
        <v>8135000</v>
      </c>
      <c r="M38" s="50">
        <f t="shared" si="4"/>
        <v>8135000</v>
      </c>
      <c r="N38" s="38"/>
    </row>
    <row r="39" spans="4:14" ht="57.75" x14ac:dyDescent="0.25">
      <c r="D39" s="6" t="s">
        <v>65</v>
      </c>
      <c r="E39" s="30" t="s">
        <v>18</v>
      </c>
      <c r="F39" s="38">
        <f>F40+F41</f>
        <v>7605000</v>
      </c>
      <c r="G39" s="50">
        <f t="shared" si="1"/>
        <v>7605000</v>
      </c>
      <c r="H39" s="38"/>
      <c r="I39" s="38">
        <f>I40+I41</f>
        <v>7605000</v>
      </c>
      <c r="J39" s="50">
        <f t="shared" si="3"/>
        <v>7605000</v>
      </c>
      <c r="K39" s="38"/>
      <c r="L39" s="38">
        <f>L40+L41</f>
        <v>7605000</v>
      </c>
      <c r="M39" s="50">
        <f t="shared" si="4"/>
        <v>7605000</v>
      </c>
      <c r="N39" s="38"/>
    </row>
    <row r="40" spans="4:14" ht="75" x14ac:dyDescent="0.25">
      <c r="D40" s="6" t="s">
        <v>92</v>
      </c>
      <c r="E40" s="30" t="s">
        <v>113</v>
      </c>
      <c r="F40" s="38">
        <v>3765000</v>
      </c>
      <c r="G40" s="50">
        <f t="shared" si="1"/>
        <v>3765000</v>
      </c>
      <c r="H40" s="38"/>
      <c r="I40" s="39">
        <v>3765000</v>
      </c>
      <c r="J40" s="50">
        <f t="shared" si="3"/>
        <v>3765000</v>
      </c>
      <c r="K40" s="56"/>
      <c r="L40" s="37">
        <v>3765000</v>
      </c>
      <c r="M40" s="50">
        <f t="shared" si="4"/>
        <v>3765000</v>
      </c>
      <c r="N40" s="37"/>
    </row>
    <row r="41" spans="4:14" ht="75" x14ac:dyDescent="0.25">
      <c r="D41" s="18" t="s">
        <v>115</v>
      </c>
      <c r="E41" s="30" t="s">
        <v>114</v>
      </c>
      <c r="F41" s="38">
        <v>3840000</v>
      </c>
      <c r="G41" s="50">
        <f t="shared" si="1"/>
        <v>3840000</v>
      </c>
      <c r="H41" s="38"/>
      <c r="I41" s="39">
        <v>3840000</v>
      </c>
      <c r="J41" s="50">
        <f t="shared" si="3"/>
        <v>3840000</v>
      </c>
      <c r="K41" s="56"/>
      <c r="L41" s="37">
        <v>3840000</v>
      </c>
      <c r="M41" s="50">
        <f t="shared" si="4"/>
        <v>3840000</v>
      </c>
      <c r="N41" s="37"/>
    </row>
    <row r="42" spans="4:14" ht="90" x14ac:dyDescent="0.25">
      <c r="D42" s="6" t="s">
        <v>66</v>
      </c>
      <c r="E42" s="30" t="s">
        <v>19</v>
      </c>
      <c r="F42" s="38">
        <f>F43</f>
        <v>520000</v>
      </c>
      <c r="G42" s="50">
        <f t="shared" si="1"/>
        <v>520000</v>
      </c>
      <c r="H42" s="38"/>
      <c r="I42" s="38">
        <f t="shared" ref="I42:L42" si="12">I43</f>
        <v>525000</v>
      </c>
      <c r="J42" s="50">
        <f t="shared" si="3"/>
        <v>525000</v>
      </c>
      <c r="K42" s="38"/>
      <c r="L42" s="38">
        <f t="shared" si="12"/>
        <v>530000</v>
      </c>
      <c r="M42" s="50">
        <f t="shared" si="4"/>
        <v>530000</v>
      </c>
      <c r="N42" s="38"/>
    </row>
    <row r="43" spans="4:14" ht="75" x14ac:dyDescent="0.25">
      <c r="D43" s="6" t="s">
        <v>67</v>
      </c>
      <c r="E43" s="30" t="s">
        <v>20</v>
      </c>
      <c r="F43" s="38">
        <v>520000</v>
      </c>
      <c r="G43" s="50">
        <f t="shared" si="1"/>
        <v>520000</v>
      </c>
      <c r="H43" s="38"/>
      <c r="I43" s="39">
        <v>525000</v>
      </c>
      <c r="J43" s="50">
        <f t="shared" si="3"/>
        <v>525000</v>
      </c>
      <c r="K43" s="56"/>
      <c r="L43" s="37">
        <v>530000</v>
      </c>
      <c r="M43" s="50">
        <f t="shared" si="4"/>
        <v>530000</v>
      </c>
      <c r="N43" s="37"/>
    </row>
    <row r="44" spans="4:14" ht="30" x14ac:dyDescent="0.25">
      <c r="D44" s="11" t="s">
        <v>96</v>
      </c>
      <c r="E44" s="30" t="s">
        <v>21</v>
      </c>
      <c r="F44" s="38">
        <f>F45</f>
        <v>2036000</v>
      </c>
      <c r="G44" s="50">
        <f t="shared" si="1"/>
        <v>2036000</v>
      </c>
      <c r="H44" s="38"/>
      <c r="I44" s="38">
        <f t="shared" ref="I44" si="13">I45</f>
        <v>2123000</v>
      </c>
      <c r="J44" s="50">
        <f t="shared" si="3"/>
        <v>2123000</v>
      </c>
      <c r="K44" s="38"/>
      <c r="L44" s="38">
        <f>L45</f>
        <v>2214000</v>
      </c>
      <c r="M44" s="50">
        <f t="shared" si="4"/>
        <v>2214000</v>
      </c>
      <c r="N44" s="38"/>
    </row>
    <row r="45" spans="4:14" x14ac:dyDescent="0.25">
      <c r="D45" s="6" t="s">
        <v>68</v>
      </c>
      <c r="E45" s="30" t="s">
        <v>22</v>
      </c>
      <c r="F45" s="38">
        <f>F46+F48+F49</f>
        <v>2036000</v>
      </c>
      <c r="G45" s="50">
        <f t="shared" si="1"/>
        <v>2036000</v>
      </c>
      <c r="H45" s="38"/>
      <c r="I45" s="38">
        <f t="shared" ref="I45" si="14">I46+I48+I49</f>
        <v>2123000</v>
      </c>
      <c r="J45" s="50">
        <f t="shared" si="3"/>
        <v>2123000</v>
      </c>
      <c r="K45" s="38"/>
      <c r="L45" s="38">
        <v>2214000</v>
      </c>
      <c r="M45" s="50">
        <f t="shared" si="4"/>
        <v>2214000</v>
      </c>
      <c r="N45" s="38"/>
    </row>
    <row r="46" spans="4:14" x14ac:dyDescent="0.25">
      <c r="D46" s="118" t="s">
        <v>69</v>
      </c>
      <c r="E46" s="93" t="s">
        <v>23</v>
      </c>
      <c r="F46" s="95">
        <v>264000</v>
      </c>
      <c r="G46" s="123">
        <f t="shared" si="1"/>
        <v>264000</v>
      </c>
      <c r="H46" s="103"/>
      <c r="I46" s="119">
        <v>276000</v>
      </c>
      <c r="J46" s="50">
        <f t="shared" si="3"/>
        <v>276000</v>
      </c>
      <c r="K46" s="125"/>
      <c r="L46" s="90">
        <v>287000</v>
      </c>
      <c r="M46" s="50">
        <f t="shared" si="4"/>
        <v>287000</v>
      </c>
      <c r="N46" s="84"/>
    </row>
    <row r="47" spans="4:14" x14ac:dyDescent="0.25">
      <c r="D47" s="118"/>
      <c r="E47" s="93"/>
      <c r="F47" s="97"/>
      <c r="G47" s="124"/>
      <c r="H47" s="105"/>
      <c r="I47" s="119"/>
      <c r="J47" s="50">
        <f t="shared" si="3"/>
        <v>0</v>
      </c>
      <c r="K47" s="126"/>
      <c r="L47" s="92"/>
      <c r="M47" s="50">
        <f t="shared" si="4"/>
        <v>0</v>
      </c>
      <c r="N47" s="86"/>
    </row>
    <row r="48" spans="4:14" x14ac:dyDescent="0.25">
      <c r="D48" s="6" t="s">
        <v>70</v>
      </c>
      <c r="E48" s="30" t="s">
        <v>24</v>
      </c>
      <c r="F48" s="38">
        <v>340000</v>
      </c>
      <c r="G48" s="50">
        <f t="shared" si="1"/>
        <v>340000</v>
      </c>
      <c r="H48" s="38"/>
      <c r="I48" s="39">
        <v>355000</v>
      </c>
      <c r="J48" s="50">
        <f t="shared" si="3"/>
        <v>355000</v>
      </c>
      <c r="K48" s="56"/>
      <c r="L48" s="37">
        <v>370000</v>
      </c>
      <c r="M48" s="50">
        <f t="shared" si="4"/>
        <v>370000</v>
      </c>
      <c r="N48" s="37"/>
    </row>
    <row r="49" spans="4:14" x14ac:dyDescent="0.25">
      <c r="D49" s="6" t="s">
        <v>71</v>
      </c>
      <c r="E49" s="30" t="s">
        <v>25</v>
      </c>
      <c r="F49" s="38">
        <v>1432000</v>
      </c>
      <c r="G49" s="50">
        <f t="shared" si="1"/>
        <v>1432000</v>
      </c>
      <c r="H49" s="38"/>
      <c r="I49" s="39">
        <v>1492000</v>
      </c>
      <c r="J49" s="50">
        <f t="shared" si="3"/>
        <v>1492000</v>
      </c>
      <c r="K49" s="56"/>
      <c r="L49" s="37">
        <v>1557000</v>
      </c>
      <c r="M49" s="50">
        <f t="shared" si="4"/>
        <v>1557000</v>
      </c>
      <c r="N49" s="37"/>
    </row>
    <row r="50" spans="4:14" ht="30" x14ac:dyDescent="0.25">
      <c r="D50" s="11" t="s">
        <v>95</v>
      </c>
      <c r="E50" s="30" t="s">
        <v>26</v>
      </c>
      <c r="F50" s="38">
        <f>F51</f>
        <v>416000</v>
      </c>
      <c r="G50" s="50">
        <f t="shared" si="1"/>
        <v>416000</v>
      </c>
      <c r="H50" s="38"/>
      <c r="I50" s="38">
        <f t="shared" ref="I50:L50" si="15">I51</f>
        <v>418000</v>
      </c>
      <c r="J50" s="50">
        <f t="shared" si="3"/>
        <v>418000</v>
      </c>
      <c r="K50" s="38"/>
      <c r="L50" s="38">
        <f t="shared" si="15"/>
        <v>421000</v>
      </c>
      <c r="M50" s="50">
        <f t="shared" si="4"/>
        <v>421000</v>
      </c>
      <c r="N50" s="38"/>
    </row>
    <row r="51" spans="4:14" ht="45" x14ac:dyDescent="0.25">
      <c r="D51" s="25" t="s">
        <v>123</v>
      </c>
      <c r="E51" s="30" t="s">
        <v>124</v>
      </c>
      <c r="F51" s="38">
        <v>416000</v>
      </c>
      <c r="G51" s="50">
        <f t="shared" si="1"/>
        <v>416000</v>
      </c>
      <c r="H51" s="38"/>
      <c r="I51" s="39">
        <v>418000</v>
      </c>
      <c r="J51" s="50">
        <f t="shared" si="3"/>
        <v>418000</v>
      </c>
      <c r="K51" s="56"/>
      <c r="L51" s="37">
        <v>421000</v>
      </c>
      <c r="M51" s="50">
        <f t="shared" si="4"/>
        <v>421000</v>
      </c>
      <c r="N51" s="37"/>
    </row>
    <row r="52" spans="4:14" ht="30" x14ac:dyDescent="0.25">
      <c r="D52" s="11" t="s">
        <v>93</v>
      </c>
      <c r="E52" s="30" t="s">
        <v>27</v>
      </c>
      <c r="F52" s="38">
        <f>F54</f>
        <v>608000</v>
      </c>
      <c r="G52" s="50">
        <f t="shared" si="1"/>
        <v>608000</v>
      </c>
      <c r="H52" s="38"/>
      <c r="I52" s="38">
        <f t="shared" ref="I52:L52" si="16">I54</f>
        <v>608000</v>
      </c>
      <c r="J52" s="50">
        <f t="shared" si="3"/>
        <v>608000</v>
      </c>
      <c r="K52" s="38"/>
      <c r="L52" s="38">
        <f t="shared" si="16"/>
        <v>608000</v>
      </c>
      <c r="M52" s="50">
        <f t="shared" si="4"/>
        <v>608000</v>
      </c>
      <c r="N52" s="38"/>
    </row>
    <row r="53" spans="4:14" ht="90" x14ac:dyDescent="0.25">
      <c r="D53" s="6" t="s">
        <v>117</v>
      </c>
      <c r="E53" s="30" t="s">
        <v>116</v>
      </c>
      <c r="F53" s="38"/>
      <c r="G53" s="50">
        <f t="shared" si="1"/>
        <v>0</v>
      </c>
      <c r="H53" s="38"/>
      <c r="I53" s="39"/>
      <c r="J53" s="50">
        <f t="shared" si="3"/>
        <v>0</v>
      </c>
      <c r="K53" s="56"/>
      <c r="L53" s="37"/>
      <c r="M53" s="50">
        <f t="shared" si="4"/>
        <v>0</v>
      </c>
      <c r="N53" s="37"/>
    </row>
    <row r="54" spans="4:14" ht="60" x14ac:dyDescent="0.25">
      <c r="D54" s="6" t="s">
        <v>72</v>
      </c>
      <c r="E54" s="30" t="s">
        <v>28</v>
      </c>
      <c r="F54" s="38">
        <f>F55</f>
        <v>608000</v>
      </c>
      <c r="G54" s="50">
        <f t="shared" si="1"/>
        <v>608000</v>
      </c>
      <c r="H54" s="38"/>
      <c r="I54" s="38">
        <f t="shared" ref="I54:L54" si="17">I55</f>
        <v>608000</v>
      </c>
      <c r="J54" s="50">
        <f t="shared" si="3"/>
        <v>608000</v>
      </c>
      <c r="K54" s="38"/>
      <c r="L54" s="38">
        <f t="shared" si="17"/>
        <v>608000</v>
      </c>
      <c r="M54" s="50">
        <f t="shared" si="4"/>
        <v>608000</v>
      </c>
      <c r="N54" s="38"/>
    </row>
    <row r="55" spans="4:14" ht="30" x14ac:dyDescent="0.25">
      <c r="D55" s="6" t="s">
        <v>73</v>
      </c>
      <c r="E55" s="30" t="s">
        <v>29</v>
      </c>
      <c r="F55" s="38">
        <f>F56+F57</f>
        <v>608000</v>
      </c>
      <c r="G55" s="50">
        <f t="shared" si="1"/>
        <v>608000</v>
      </c>
      <c r="H55" s="38"/>
      <c r="I55" s="38">
        <f t="shared" ref="I55:L55" si="18">I56+I57</f>
        <v>608000</v>
      </c>
      <c r="J55" s="50">
        <f t="shared" si="3"/>
        <v>608000</v>
      </c>
      <c r="K55" s="38"/>
      <c r="L55" s="38">
        <f t="shared" si="18"/>
        <v>608000</v>
      </c>
      <c r="M55" s="50">
        <f t="shared" si="4"/>
        <v>608000</v>
      </c>
      <c r="N55" s="38"/>
    </row>
    <row r="56" spans="4:14" ht="45" x14ac:dyDescent="0.25">
      <c r="D56" s="6" t="s">
        <v>74</v>
      </c>
      <c r="E56" s="30" t="s">
        <v>119</v>
      </c>
      <c r="F56" s="38">
        <v>248000</v>
      </c>
      <c r="G56" s="50">
        <f t="shared" si="1"/>
        <v>248000</v>
      </c>
      <c r="H56" s="38"/>
      <c r="I56" s="39">
        <v>248000</v>
      </c>
      <c r="J56" s="50">
        <f t="shared" si="3"/>
        <v>248000</v>
      </c>
      <c r="K56" s="56"/>
      <c r="L56" s="37">
        <v>248000</v>
      </c>
      <c r="M56" s="50">
        <f t="shared" si="4"/>
        <v>248000</v>
      </c>
      <c r="N56" s="37"/>
    </row>
    <row r="57" spans="4:14" ht="45" x14ac:dyDescent="0.25">
      <c r="D57" s="18" t="s">
        <v>118</v>
      </c>
      <c r="E57" s="51" t="s">
        <v>147</v>
      </c>
      <c r="F57" s="38">
        <v>360000</v>
      </c>
      <c r="G57" s="50">
        <f t="shared" si="1"/>
        <v>360000</v>
      </c>
      <c r="H57" s="38"/>
      <c r="I57" s="39">
        <v>360000</v>
      </c>
      <c r="J57" s="50">
        <f t="shared" si="3"/>
        <v>360000</v>
      </c>
      <c r="K57" s="56"/>
      <c r="L57" s="37">
        <v>360000</v>
      </c>
      <c r="M57" s="50">
        <f t="shared" si="4"/>
        <v>360000</v>
      </c>
      <c r="N57" s="37"/>
    </row>
    <row r="58" spans="4:14" ht="60" x14ac:dyDescent="0.25">
      <c r="D58" s="10" t="s">
        <v>86</v>
      </c>
      <c r="E58" s="30" t="s">
        <v>87</v>
      </c>
      <c r="F58" s="38"/>
      <c r="G58" s="50">
        <f t="shared" si="1"/>
        <v>0</v>
      </c>
      <c r="H58" s="38"/>
      <c r="I58" s="39"/>
      <c r="J58" s="50">
        <f t="shared" si="3"/>
        <v>0</v>
      </c>
      <c r="K58" s="56"/>
      <c r="L58" s="37"/>
      <c r="M58" s="50">
        <f t="shared" si="4"/>
        <v>0</v>
      </c>
      <c r="N58" s="37"/>
    </row>
    <row r="59" spans="4:14" x14ac:dyDescent="0.25">
      <c r="D59" s="6" t="s">
        <v>75</v>
      </c>
      <c r="E59" s="30" t="s">
        <v>30</v>
      </c>
      <c r="F59" s="38"/>
      <c r="G59" s="50">
        <f t="shared" si="1"/>
        <v>0</v>
      </c>
      <c r="H59" s="38"/>
      <c r="I59" s="39"/>
      <c r="J59" s="50">
        <f t="shared" si="3"/>
        <v>0</v>
      </c>
      <c r="K59" s="56"/>
      <c r="L59" s="37"/>
      <c r="M59" s="50">
        <f t="shared" si="4"/>
        <v>0</v>
      </c>
      <c r="N59" s="37"/>
    </row>
    <row r="60" spans="4:14" x14ac:dyDescent="0.25">
      <c r="D60" s="118" t="s">
        <v>76</v>
      </c>
      <c r="E60" s="93" t="s">
        <v>31</v>
      </c>
      <c r="F60" s="95"/>
      <c r="G60" s="123">
        <f t="shared" si="1"/>
        <v>180000</v>
      </c>
      <c r="H60" s="103">
        <v>180000</v>
      </c>
      <c r="I60" s="119"/>
      <c r="J60" s="50">
        <f t="shared" si="3"/>
        <v>0</v>
      </c>
      <c r="K60" s="125"/>
      <c r="L60" s="90"/>
      <c r="M60" s="50">
        <f t="shared" si="4"/>
        <v>0</v>
      </c>
      <c r="N60" s="84"/>
    </row>
    <row r="61" spans="4:14" x14ac:dyDescent="0.25">
      <c r="D61" s="118"/>
      <c r="E61" s="93"/>
      <c r="F61" s="97"/>
      <c r="G61" s="124"/>
      <c r="H61" s="105"/>
      <c r="I61" s="119"/>
      <c r="J61" s="50">
        <f t="shared" si="3"/>
        <v>0</v>
      </c>
      <c r="K61" s="126"/>
      <c r="L61" s="92"/>
      <c r="M61" s="50">
        <f t="shared" si="4"/>
        <v>0</v>
      </c>
      <c r="N61" s="86"/>
    </row>
    <row r="62" spans="4:14" x14ac:dyDescent="0.25">
      <c r="D62" s="6" t="s">
        <v>77</v>
      </c>
      <c r="E62" s="30" t="s">
        <v>32</v>
      </c>
      <c r="F62" s="38">
        <f>F63+F66+F67+F68+F69+F71+F72+F73</f>
        <v>2380000</v>
      </c>
      <c r="G62" s="50">
        <f t="shared" si="1"/>
        <v>2380000</v>
      </c>
      <c r="H62" s="38"/>
      <c r="I62" s="38">
        <f t="shared" ref="I62:L62" si="19">I63+I66+I67+I68+I69+I71+I72+I73</f>
        <v>2400000</v>
      </c>
      <c r="J62" s="50">
        <f t="shared" si="3"/>
        <v>2400000</v>
      </c>
      <c r="K62" s="38"/>
      <c r="L62" s="38">
        <f t="shared" si="19"/>
        <v>2430000</v>
      </c>
      <c r="M62" s="50">
        <f t="shared" si="4"/>
        <v>2430000</v>
      </c>
      <c r="N62" s="38"/>
    </row>
    <row r="63" spans="4:14" ht="30" x14ac:dyDescent="0.25">
      <c r="D63" s="6" t="s">
        <v>78</v>
      </c>
      <c r="E63" s="30" t="s">
        <v>33</v>
      </c>
      <c r="F63" s="38">
        <f>F64+F65</f>
        <v>122000</v>
      </c>
      <c r="G63" s="50">
        <f t="shared" si="1"/>
        <v>122000</v>
      </c>
      <c r="H63" s="38"/>
      <c r="I63" s="38">
        <f>I64+I65</f>
        <v>123000</v>
      </c>
      <c r="J63" s="50">
        <f t="shared" si="3"/>
        <v>123000</v>
      </c>
      <c r="K63" s="38"/>
      <c r="L63" s="38">
        <f>L64+L65</f>
        <v>124000</v>
      </c>
      <c r="M63" s="50">
        <f t="shared" si="4"/>
        <v>124000</v>
      </c>
      <c r="N63" s="38"/>
    </row>
    <row r="64" spans="4:14" ht="83.25" x14ac:dyDescent="0.25">
      <c r="D64" s="6" t="s">
        <v>79</v>
      </c>
      <c r="E64" s="30" t="s">
        <v>34</v>
      </c>
      <c r="F64" s="38">
        <v>120000</v>
      </c>
      <c r="G64" s="50">
        <f t="shared" si="1"/>
        <v>120000</v>
      </c>
      <c r="H64" s="38"/>
      <c r="I64" s="39">
        <v>121000</v>
      </c>
      <c r="J64" s="50">
        <f t="shared" si="3"/>
        <v>121000</v>
      </c>
      <c r="K64" s="56"/>
      <c r="L64" s="37">
        <v>122000</v>
      </c>
      <c r="M64" s="50">
        <f t="shared" si="4"/>
        <v>122000</v>
      </c>
      <c r="N64" s="37"/>
    </row>
    <row r="65" spans="4:14" ht="45" x14ac:dyDescent="0.25">
      <c r="D65" s="6" t="s">
        <v>80</v>
      </c>
      <c r="E65" s="33" t="s">
        <v>35</v>
      </c>
      <c r="F65" s="41">
        <v>2000</v>
      </c>
      <c r="G65" s="50">
        <f t="shared" si="1"/>
        <v>2000</v>
      </c>
      <c r="H65" s="41"/>
      <c r="I65" s="39">
        <v>2000</v>
      </c>
      <c r="J65" s="50">
        <f t="shared" si="3"/>
        <v>2000</v>
      </c>
      <c r="K65" s="56"/>
      <c r="L65" s="37">
        <v>2000</v>
      </c>
      <c r="M65" s="50">
        <f t="shared" si="4"/>
        <v>2000</v>
      </c>
      <c r="N65" s="37"/>
    </row>
    <row r="66" spans="4:14" ht="60" x14ac:dyDescent="0.25">
      <c r="D66" s="6" t="s">
        <v>81</v>
      </c>
      <c r="E66" s="30" t="s">
        <v>36</v>
      </c>
      <c r="F66" s="38">
        <v>40000</v>
      </c>
      <c r="G66" s="50">
        <f t="shared" si="1"/>
        <v>40000</v>
      </c>
      <c r="H66" s="38"/>
      <c r="I66" s="39">
        <v>41000</v>
      </c>
      <c r="J66" s="50">
        <f t="shared" si="3"/>
        <v>41000</v>
      </c>
      <c r="K66" s="56"/>
      <c r="L66" s="37">
        <v>42000</v>
      </c>
      <c r="M66" s="50">
        <f t="shared" si="4"/>
        <v>42000</v>
      </c>
      <c r="N66" s="37"/>
    </row>
    <row r="67" spans="4:14" ht="30" x14ac:dyDescent="0.25">
      <c r="D67" s="26" t="s">
        <v>126</v>
      </c>
      <c r="E67" s="30" t="s">
        <v>127</v>
      </c>
      <c r="F67" s="38">
        <v>30000</v>
      </c>
      <c r="G67" s="50">
        <f t="shared" si="1"/>
        <v>30000</v>
      </c>
      <c r="H67" s="38"/>
      <c r="I67" s="39">
        <v>31000</v>
      </c>
      <c r="J67" s="50">
        <f t="shared" si="3"/>
        <v>31000</v>
      </c>
      <c r="K67" s="56"/>
      <c r="L67" s="37">
        <v>32000</v>
      </c>
      <c r="M67" s="50">
        <f t="shared" si="4"/>
        <v>32000</v>
      </c>
      <c r="N67" s="37"/>
    </row>
    <row r="68" spans="4:14" ht="30" x14ac:dyDescent="0.25">
      <c r="D68" s="6" t="s">
        <v>82</v>
      </c>
      <c r="E68" s="30" t="s">
        <v>37</v>
      </c>
      <c r="F68" s="38">
        <v>65000</v>
      </c>
      <c r="G68" s="50">
        <f t="shared" si="1"/>
        <v>65000</v>
      </c>
      <c r="H68" s="38"/>
      <c r="I68" s="42">
        <v>66000</v>
      </c>
      <c r="J68" s="50">
        <f t="shared" si="3"/>
        <v>66000</v>
      </c>
      <c r="K68" s="58"/>
      <c r="L68" s="37">
        <v>67000</v>
      </c>
      <c r="M68" s="50">
        <f t="shared" si="4"/>
        <v>67000</v>
      </c>
      <c r="N68" s="37"/>
    </row>
    <row r="69" spans="4:14" x14ac:dyDescent="0.25">
      <c r="D69" s="118" t="s">
        <v>83</v>
      </c>
      <c r="E69" s="93" t="s">
        <v>38</v>
      </c>
      <c r="F69" s="95">
        <v>140000</v>
      </c>
      <c r="G69" s="123">
        <f t="shared" si="1"/>
        <v>140000</v>
      </c>
      <c r="H69" s="103"/>
      <c r="I69" s="94">
        <v>141000</v>
      </c>
      <c r="J69" s="50">
        <f t="shared" si="3"/>
        <v>141000</v>
      </c>
      <c r="K69" s="61"/>
      <c r="L69" s="90">
        <v>142000</v>
      </c>
      <c r="M69" s="50">
        <f t="shared" si="4"/>
        <v>142000</v>
      </c>
      <c r="N69" s="84"/>
    </row>
    <row r="70" spans="4:14" ht="42.75" customHeight="1" x14ac:dyDescent="0.25">
      <c r="D70" s="118"/>
      <c r="E70" s="93"/>
      <c r="F70" s="97"/>
      <c r="G70" s="124"/>
      <c r="H70" s="105"/>
      <c r="I70" s="94"/>
      <c r="J70" s="50">
        <f t="shared" si="3"/>
        <v>0</v>
      </c>
      <c r="K70" s="63"/>
      <c r="L70" s="92"/>
      <c r="M70" s="50">
        <f t="shared" si="4"/>
        <v>0</v>
      </c>
      <c r="N70" s="86"/>
    </row>
    <row r="71" spans="4:14" ht="60" x14ac:dyDescent="0.25">
      <c r="D71" s="26" t="s">
        <v>128</v>
      </c>
      <c r="E71" s="30" t="s">
        <v>129</v>
      </c>
      <c r="F71" s="38">
        <v>60000</v>
      </c>
      <c r="G71" s="50">
        <f t="shared" si="1"/>
        <v>60000</v>
      </c>
      <c r="H71" s="38"/>
      <c r="I71" s="42">
        <v>61000</v>
      </c>
      <c r="J71" s="50">
        <f t="shared" si="3"/>
        <v>61000</v>
      </c>
      <c r="K71" s="58"/>
      <c r="L71" s="37">
        <v>62000</v>
      </c>
      <c r="M71" s="50">
        <f t="shared" si="4"/>
        <v>62000</v>
      </c>
      <c r="N71" s="37"/>
    </row>
    <row r="72" spans="4:14" ht="60" x14ac:dyDescent="0.25">
      <c r="D72" s="26" t="s">
        <v>130</v>
      </c>
      <c r="E72" s="30" t="s">
        <v>131</v>
      </c>
      <c r="F72" s="38">
        <v>50000</v>
      </c>
      <c r="G72" s="50">
        <f t="shared" si="1"/>
        <v>50000</v>
      </c>
      <c r="H72" s="38"/>
      <c r="I72" s="42">
        <v>51000</v>
      </c>
      <c r="J72" s="50">
        <f t="shared" si="3"/>
        <v>51000</v>
      </c>
      <c r="K72" s="58"/>
      <c r="L72" s="37">
        <v>52000</v>
      </c>
      <c r="M72" s="50">
        <f t="shared" si="4"/>
        <v>52000</v>
      </c>
      <c r="N72" s="37"/>
    </row>
    <row r="73" spans="4:14" ht="42.75" x14ac:dyDescent="0.25">
      <c r="D73" s="6" t="s">
        <v>84</v>
      </c>
      <c r="E73" s="30" t="s">
        <v>39</v>
      </c>
      <c r="F73" s="38">
        <f>F74</f>
        <v>1873000</v>
      </c>
      <c r="G73" s="50">
        <f t="shared" si="1"/>
        <v>1873000</v>
      </c>
      <c r="H73" s="38"/>
      <c r="I73" s="38">
        <f>I74</f>
        <v>1886000</v>
      </c>
      <c r="J73" s="50">
        <f t="shared" si="3"/>
        <v>1886000</v>
      </c>
      <c r="K73" s="38"/>
      <c r="L73" s="38">
        <f>L74</f>
        <v>1909000</v>
      </c>
      <c r="M73" s="50">
        <f t="shared" si="4"/>
        <v>1909000</v>
      </c>
      <c r="N73" s="38"/>
    </row>
    <row r="74" spans="4:14" ht="42.75" x14ac:dyDescent="0.25">
      <c r="D74" s="6" t="s">
        <v>85</v>
      </c>
      <c r="E74" s="30" t="s">
        <v>39</v>
      </c>
      <c r="F74" s="38">
        <v>1873000</v>
      </c>
      <c r="G74" s="50">
        <f t="shared" si="1"/>
        <v>1873000</v>
      </c>
      <c r="H74" s="38"/>
      <c r="I74" s="42">
        <v>1886000</v>
      </c>
      <c r="J74" s="50">
        <f t="shared" si="3"/>
        <v>1886000</v>
      </c>
      <c r="K74" s="58"/>
      <c r="L74" s="37">
        <v>1909000</v>
      </c>
      <c r="M74" s="50">
        <f t="shared" si="4"/>
        <v>1909000</v>
      </c>
      <c r="N74" s="37"/>
    </row>
    <row r="75" spans="4:14" x14ac:dyDescent="0.25">
      <c r="D75" s="12" t="s">
        <v>97</v>
      </c>
      <c r="E75" s="30" t="s">
        <v>98</v>
      </c>
      <c r="F75" s="38"/>
      <c r="G75" s="50">
        <f t="shared" si="1"/>
        <v>0</v>
      </c>
      <c r="H75" s="38"/>
      <c r="I75" s="42"/>
      <c r="J75" s="50">
        <f t="shared" si="3"/>
        <v>0</v>
      </c>
      <c r="K75" s="58"/>
      <c r="L75" s="37"/>
      <c r="M75" s="50">
        <f t="shared" si="4"/>
        <v>0</v>
      </c>
      <c r="N75" s="37"/>
    </row>
    <row r="76" spans="4:14" ht="30" x14ac:dyDescent="0.25">
      <c r="D76" s="12" t="s">
        <v>99</v>
      </c>
      <c r="E76" s="30" t="s">
        <v>100</v>
      </c>
      <c r="F76" s="38"/>
      <c r="G76" s="50">
        <f t="shared" si="1"/>
        <v>0</v>
      </c>
      <c r="H76" s="38"/>
      <c r="I76" s="42"/>
      <c r="J76" s="50">
        <f t="shared" si="3"/>
        <v>0</v>
      </c>
      <c r="K76" s="58"/>
      <c r="L76" s="37"/>
      <c r="M76" s="50">
        <f t="shared" si="4"/>
        <v>0</v>
      </c>
      <c r="N76" s="37"/>
    </row>
    <row r="77" spans="4:14" x14ac:dyDescent="0.25">
      <c r="D77" s="17" t="s">
        <v>148</v>
      </c>
      <c r="E77" s="34" t="s">
        <v>40</v>
      </c>
      <c r="F77" s="43">
        <f t="shared" ref="F77:N77" si="20">SUM(F78+F81+F93+F147)</f>
        <v>503243643.73000002</v>
      </c>
      <c r="G77" s="43">
        <f t="shared" si="20"/>
        <v>503243643.73000002</v>
      </c>
      <c r="H77" s="43">
        <f t="shared" si="20"/>
        <v>0</v>
      </c>
      <c r="I77" s="43">
        <f t="shared" si="20"/>
        <v>422924918.38</v>
      </c>
      <c r="J77" s="43">
        <f t="shared" si="20"/>
        <v>422924918.38</v>
      </c>
      <c r="K77" s="43">
        <f t="shared" si="20"/>
        <v>0</v>
      </c>
      <c r="L77" s="43">
        <f t="shared" si="20"/>
        <v>425668232.88</v>
      </c>
      <c r="M77" s="43">
        <f t="shared" si="20"/>
        <v>425668232.88</v>
      </c>
      <c r="N77" s="43">
        <f t="shared" si="20"/>
        <v>0</v>
      </c>
    </row>
    <row r="78" spans="4:14" x14ac:dyDescent="0.25">
      <c r="D78" s="17" t="s">
        <v>149</v>
      </c>
      <c r="E78" s="34" t="s">
        <v>41</v>
      </c>
      <c r="F78" s="43">
        <f t="shared" ref="F78:N78" si="21">SUM(F79:F80)</f>
        <v>142188910</v>
      </c>
      <c r="G78" s="43">
        <f t="shared" si="21"/>
        <v>142188910</v>
      </c>
      <c r="H78" s="43">
        <f t="shared" si="21"/>
        <v>0</v>
      </c>
      <c r="I78" s="43">
        <f t="shared" si="21"/>
        <v>116956000</v>
      </c>
      <c r="J78" s="43">
        <f t="shared" si="21"/>
        <v>116956000</v>
      </c>
      <c r="K78" s="43">
        <f t="shared" si="21"/>
        <v>0</v>
      </c>
      <c r="L78" s="43">
        <f t="shared" si="21"/>
        <v>117684000</v>
      </c>
      <c r="M78" s="43">
        <f t="shared" si="21"/>
        <v>117684000</v>
      </c>
      <c r="N78" s="43">
        <f t="shared" si="21"/>
        <v>0</v>
      </c>
    </row>
    <row r="79" spans="4:14" ht="30" x14ac:dyDescent="0.25">
      <c r="D79" s="55" t="s">
        <v>150</v>
      </c>
      <c r="E79" s="30" t="s">
        <v>42</v>
      </c>
      <c r="F79" s="38">
        <v>114272000</v>
      </c>
      <c r="G79" s="66">
        <f t="shared" si="1"/>
        <v>114272000</v>
      </c>
      <c r="H79" s="38"/>
      <c r="I79" s="42">
        <v>113731000</v>
      </c>
      <c r="J79" s="66">
        <f t="shared" si="3"/>
        <v>113731000</v>
      </c>
      <c r="K79" s="58"/>
      <c r="L79" s="37">
        <v>115078000</v>
      </c>
      <c r="M79" s="66">
        <f t="shared" si="4"/>
        <v>115078000</v>
      </c>
      <c r="N79" s="37"/>
    </row>
    <row r="80" spans="4:14" ht="30" x14ac:dyDescent="0.25">
      <c r="D80" s="55" t="s">
        <v>151</v>
      </c>
      <c r="E80" s="30" t="s">
        <v>43</v>
      </c>
      <c r="F80" s="38">
        <v>27916910</v>
      </c>
      <c r="G80" s="66">
        <f t="shared" si="1"/>
        <v>27916910</v>
      </c>
      <c r="H80" s="38"/>
      <c r="I80" s="42">
        <v>3225000</v>
      </c>
      <c r="J80" s="66">
        <f t="shared" si="3"/>
        <v>3225000</v>
      </c>
      <c r="K80" s="58"/>
      <c r="L80" s="37">
        <v>2606000</v>
      </c>
      <c r="M80" s="66">
        <f t="shared" si="4"/>
        <v>2606000</v>
      </c>
      <c r="N80" s="37"/>
    </row>
    <row r="81" spans="4:14" x14ac:dyDescent="0.25">
      <c r="D81" s="5" t="s">
        <v>152</v>
      </c>
      <c r="E81" s="35" t="s">
        <v>44</v>
      </c>
      <c r="F81" s="43">
        <f>F89+F82+F85+F86+F87+F88+F83+F84</f>
        <v>9071071.5</v>
      </c>
      <c r="G81" s="43">
        <f t="shared" ref="G81:H81" si="22">G89+G82+G85+G86+G87+G88+G83+G84</f>
        <v>9071071.5</v>
      </c>
      <c r="H81" s="43">
        <f t="shared" si="22"/>
        <v>0</v>
      </c>
      <c r="I81" s="43">
        <f t="shared" ref="I81:K81" si="23">I89</f>
        <v>748800</v>
      </c>
      <c r="J81" s="43">
        <f t="shared" si="23"/>
        <v>748800</v>
      </c>
      <c r="K81" s="43">
        <f t="shared" si="23"/>
        <v>0</v>
      </c>
      <c r="L81" s="43">
        <f>L89+L82</f>
        <v>2373300</v>
      </c>
      <c r="M81" s="43">
        <f>M89+M82</f>
        <v>2373300</v>
      </c>
      <c r="N81" s="43">
        <f>N89+N82</f>
        <v>0</v>
      </c>
    </row>
    <row r="82" spans="4:14" ht="45" x14ac:dyDescent="0.25">
      <c r="D82" s="82" t="s">
        <v>181</v>
      </c>
      <c r="E82" s="52" t="s">
        <v>189</v>
      </c>
      <c r="F82" s="73"/>
      <c r="G82" s="58">
        <f>F82+H82</f>
        <v>0</v>
      </c>
      <c r="H82" s="58"/>
      <c r="I82" s="43"/>
      <c r="J82" s="50"/>
      <c r="K82" s="43"/>
      <c r="L82" s="43">
        <v>1624500</v>
      </c>
      <c r="M82" s="66">
        <f>L82+N82</f>
        <v>1624500</v>
      </c>
      <c r="N82" s="58"/>
    </row>
    <row r="83" spans="4:14" ht="45" x14ac:dyDescent="0.25">
      <c r="D83" s="82" t="s">
        <v>181</v>
      </c>
      <c r="E83" s="52" t="s">
        <v>190</v>
      </c>
      <c r="F83" s="80">
        <v>1291873</v>
      </c>
      <c r="G83" s="80">
        <v>1291873</v>
      </c>
      <c r="H83" s="80"/>
      <c r="I83" s="43"/>
      <c r="J83" s="50"/>
      <c r="K83" s="43"/>
      <c r="L83" s="43"/>
      <c r="M83" s="66"/>
      <c r="N83" s="80"/>
    </row>
    <row r="84" spans="4:14" ht="45" x14ac:dyDescent="0.25">
      <c r="D84" s="82" t="s">
        <v>181</v>
      </c>
      <c r="E84" s="52" t="s">
        <v>191</v>
      </c>
      <c r="F84" s="80">
        <v>1111500</v>
      </c>
      <c r="G84" s="80">
        <v>1111500</v>
      </c>
      <c r="H84" s="80"/>
      <c r="I84" s="43"/>
      <c r="J84" s="50"/>
      <c r="K84" s="43"/>
      <c r="L84" s="43"/>
      <c r="M84" s="66"/>
      <c r="N84" s="80"/>
    </row>
    <row r="85" spans="4:14" x14ac:dyDescent="0.25">
      <c r="D85" s="76" t="s">
        <v>185</v>
      </c>
      <c r="E85" s="52" t="s">
        <v>174</v>
      </c>
      <c r="F85" s="73">
        <v>1420204.5</v>
      </c>
      <c r="G85" s="74">
        <f>F85+H85</f>
        <v>1420204.5</v>
      </c>
      <c r="H85" s="73"/>
      <c r="I85" s="43"/>
      <c r="J85" s="50"/>
      <c r="K85" s="43"/>
      <c r="L85" s="43"/>
      <c r="M85" s="66"/>
      <c r="N85" s="73"/>
    </row>
    <row r="86" spans="4:14" x14ac:dyDescent="0.25">
      <c r="D86" s="76" t="s">
        <v>183</v>
      </c>
      <c r="E86" s="52" t="s">
        <v>175</v>
      </c>
      <c r="F86" s="74">
        <v>173695</v>
      </c>
      <c r="G86" s="74">
        <f>F86+H86</f>
        <v>173695</v>
      </c>
      <c r="H86" s="74"/>
      <c r="I86" s="43"/>
      <c r="J86" s="50"/>
      <c r="K86" s="43"/>
      <c r="L86" s="43"/>
      <c r="M86" s="66"/>
      <c r="N86" s="74"/>
    </row>
    <row r="87" spans="4:14" ht="45" x14ac:dyDescent="0.25">
      <c r="D87" s="76" t="s">
        <v>182</v>
      </c>
      <c r="E87" s="52" t="s">
        <v>176</v>
      </c>
      <c r="F87" s="74">
        <v>1500000</v>
      </c>
      <c r="G87" s="74">
        <f>F87+H87</f>
        <v>1500000</v>
      </c>
      <c r="H87" s="74"/>
      <c r="I87" s="43"/>
      <c r="J87" s="50"/>
      <c r="K87" s="43"/>
      <c r="L87" s="43"/>
      <c r="M87" s="66"/>
      <c r="N87" s="74"/>
    </row>
    <row r="88" spans="4:14" ht="45" x14ac:dyDescent="0.25">
      <c r="D88" s="76" t="s">
        <v>184</v>
      </c>
      <c r="E88" s="52" t="s">
        <v>180</v>
      </c>
      <c r="F88" s="75">
        <v>2663000</v>
      </c>
      <c r="G88" s="75">
        <f>F88+H88</f>
        <v>2663000</v>
      </c>
      <c r="H88" s="75"/>
      <c r="I88" s="43"/>
      <c r="J88" s="50"/>
      <c r="K88" s="43"/>
      <c r="L88" s="43"/>
      <c r="M88" s="66"/>
      <c r="N88" s="75"/>
    </row>
    <row r="89" spans="4:14" ht="30.75" customHeight="1" x14ac:dyDescent="0.25">
      <c r="D89" s="5" t="s">
        <v>153</v>
      </c>
      <c r="E89" s="35" t="s">
        <v>125</v>
      </c>
      <c r="F89" s="43">
        <f>F90+F91+F92</f>
        <v>910799</v>
      </c>
      <c r="G89" s="43">
        <f t="shared" ref="G89:H89" si="24">G90+G91+G92</f>
        <v>910799</v>
      </c>
      <c r="H89" s="43">
        <f t="shared" si="24"/>
        <v>0</v>
      </c>
      <c r="I89" s="43">
        <f t="shared" ref="I89:N89" si="25">I90</f>
        <v>748800</v>
      </c>
      <c r="J89" s="43">
        <f t="shared" si="25"/>
        <v>748800</v>
      </c>
      <c r="K89" s="43">
        <f t="shared" si="25"/>
        <v>0</v>
      </c>
      <c r="L89" s="43">
        <f t="shared" si="25"/>
        <v>748800</v>
      </c>
      <c r="M89" s="43">
        <f t="shared" si="25"/>
        <v>748800</v>
      </c>
      <c r="N89" s="43">
        <f t="shared" si="25"/>
        <v>0</v>
      </c>
    </row>
    <row r="90" spans="4:14" ht="60" x14ac:dyDescent="0.25">
      <c r="D90" s="54" t="s">
        <v>154</v>
      </c>
      <c r="E90" s="31" t="s">
        <v>136</v>
      </c>
      <c r="F90" s="38">
        <v>748800</v>
      </c>
      <c r="G90" s="66">
        <f t="shared" ref="G90:G154" si="26">F90+H90</f>
        <v>748800</v>
      </c>
      <c r="H90" s="38"/>
      <c r="I90" s="42">
        <v>748800</v>
      </c>
      <c r="J90" s="66">
        <f t="shared" ref="J90:J151" si="27">I90+K90</f>
        <v>748800</v>
      </c>
      <c r="K90" s="58"/>
      <c r="L90" s="37">
        <v>748800</v>
      </c>
      <c r="M90" s="66">
        <f t="shared" ref="M90:M151" si="28">L90+N90</f>
        <v>748800</v>
      </c>
      <c r="N90" s="37"/>
    </row>
    <row r="91" spans="4:14" ht="30" x14ac:dyDescent="0.25">
      <c r="D91" s="78" t="s">
        <v>186</v>
      </c>
      <c r="E91" s="52" t="s">
        <v>187</v>
      </c>
      <c r="F91" s="38">
        <v>56999</v>
      </c>
      <c r="G91" s="66">
        <f t="shared" si="26"/>
        <v>56999</v>
      </c>
      <c r="H91" s="38"/>
      <c r="I91" s="77"/>
      <c r="J91" s="66"/>
      <c r="K91" s="77"/>
      <c r="L91" s="37"/>
      <c r="M91" s="66"/>
      <c r="N91" s="37"/>
    </row>
    <row r="92" spans="4:14" ht="30" x14ac:dyDescent="0.25">
      <c r="D92" s="78" t="s">
        <v>186</v>
      </c>
      <c r="E92" s="52" t="s">
        <v>188</v>
      </c>
      <c r="F92" s="38">
        <v>105000</v>
      </c>
      <c r="G92" s="66">
        <f t="shared" si="26"/>
        <v>105000</v>
      </c>
      <c r="H92" s="38"/>
      <c r="I92" s="77"/>
      <c r="J92" s="66"/>
      <c r="K92" s="77"/>
      <c r="L92" s="37"/>
      <c r="M92" s="66"/>
      <c r="N92" s="37"/>
    </row>
    <row r="93" spans="4:14" x14ac:dyDescent="0.25">
      <c r="D93" s="17" t="s">
        <v>155</v>
      </c>
      <c r="E93" s="34" t="s">
        <v>45</v>
      </c>
      <c r="F93" s="43">
        <f>F94+F95+F100+F105+F106+F111+F114+F119+F125+F128+F132+F136+F138+F142+F146</f>
        <v>312427692.23000002</v>
      </c>
      <c r="G93" s="43">
        <f>G94+G95+G100+G105+G106+G111+G114+G119+G125+G128+G132+G136+G138+G142+G146</f>
        <v>312427692.23000002</v>
      </c>
      <c r="H93" s="43">
        <f>H94+H95+H100+H105+H106+H111+H114+H119+H125+H128+H132+H136+H138+H142+H146</f>
        <v>0</v>
      </c>
      <c r="I93" s="43">
        <f t="shared" ref="I93:N93" si="29">I94+I95+I100+I105+I106+I111+I114+I119+I125+I128+I132+I136+I138+I142+I146</f>
        <v>305220118.38</v>
      </c>
      <c r="J93" s="43">
        <f t="shared" si="29"/>
        <v>305220118.38</v>
      </c>
      <c r="K93" s="43">
        <f t="shared" si="29"/>
        <v>0</v>
      </c>
      <c r="L93" s="43">
        <f t="shared" si="29"/>
        <v>305610932.88</v>
      </c>
      <c r="M93" s="43">
        <f t="shared" si="29"/>
        <v>305610932.88</v>
      </c>
      <c r="N93" s="43">
        <f t="shared" si="29"/>
        <v>0</v>
      </c>
    </row>
    <row r="94" spans="4:14" ht="90" x14ac:dyDescent="0.25">
      <c r="D94" s="55" t="s">
        <v>156</v>
      </c>
      <c r="E94" s="53" t="s">
        <v>137</v>
      </c>
      <c r="F94" s="38">
        <v>113551</v>
      </c>
      <c r="G94" s="67">
        <f t="shared" si="26"/>
        <v>113551</v>
      </c>
      <c r="H94" s="38"/>
      <c r="I94" s="42">
        <v>802</v>
      </c>
      <c r="J94" s="67">
        <f t="shared" si="27"/>
        <v>802</v>
      </c>
      <c r="K94" s="58"/>
      <c r="L94" s="37">
        <v>2084</v>
      </c>
      <c r="M94" s="67">
        <f t="shared" si="28"/>
        <v>2084</v>
      </c>
      <c r="N94" s="37"/>
    </row>
    <row r="95" spans="4:14" ht="15" customHeight="1" x14ac:dyDescent="0.25">
      <c r="D95" s="98" t="s">
        <v>157</v>
      </c>
      <c r="E95" s="100" t="s">
        <v>121</v>
      </c>
      <c r="F95" s="95">
        <v>176381257</v>
      </c>
      <c r="G95" s="87">
        <f t="shared" si="26"/>
        <v>176381257</v>
      </c>
      <c r="H95" s="103"/>
      <c r="I95" s="94">
        <v>176381257</v>
      </c>
      <c r="J95" s="87">
        <f t="shared" si="27"/>
        <v>176381257</v>
      </c>
      <c r="K95" s="61"/>
      <c r="L95" s="90">
        <v>176381257</v>
      </c>
      <c r="M95" s="87">
        <f t="shared" si="28"/>
        <v>176381257</v>
      </c>
      <c r="N95" s="84"/>
    </row>
    <row r="96" spans="4:14" x14ac:dyDescent="0.25">
      <c r="D96" s="99"/>
      <c r="E96" s="101"/>
      <c r="F96" s="96"/>
      <c r="G96" s="88"/>
      <c r="H96" s="104"/>
      <c r="I96" s="94"/>
      <c r="J96" s="88"/>
      <c r="K96" s="62"/>
      <c r="L96" s="91"/>
      <c r="M96" s="88"/>
      <c r="N96" s="85"/>
    </row>
    <row r="97" spans="4:14" ht="33.6" customHeight="1" x14ac:dyDescent="0.25">
      <c r="D97" s="99"/>
      <c r="E97" s="101"/>
      <c r="F97" s="96"/>
      <c r="G97" s="88"/>
      <c r="H97" s="104"/>
      <c r="I97" s="94"/>
      <c r="J97" s="88"/>
      <c r="K97" s="62"/>
      <c r="L97" s="91"/>
      <c r="M97" s="88"/>
      <c r="N97" s="85"/>
    </row>
    <row r="98" spans="4:14" ht="14.45" customHeight="1" x14ac:dyDescent="0.25">
      <c r="D98" s="99"/>
      <c r="E98" s="101"/>
      <c r="F98" s="96"/>
      <c r="G98" s="88"/>
      <c r="H98" s="104"/>
      <c r="I98" s="94"/>
      <c r="J98" s="88"/>
      <c r="K98" s="62"/>
      <c r="L98" s="91"/>
      <c r="M98" s="88"/>
      <c r="N98" s="85"/>
    </row>
    <row r="99" spans="4:14" x14ac:dyDescent="0.25">
      <c r="D99" s="99"/>
      <c r="E99" s="102"/>
      <c r="F99" s="97"/>
      <c r="G99" s="89"/>
      <c r="H99" s="105"/>
      <c r="I99" s="94"/>
      <c r="J99" s="89"/>
      <c r="K99" s="63"/>
      <c r="L99" s="92"/>
      <c r="M99" s="89"/>
      <c r="N99" s="86"/>
    </row>
    <row r="100" spans="4:14" ht="15" customHeight="1" x14ac:dyDescent="0.25">
      <c r="D100" s="98" t="s">
        <v>157</v>
      </c>
      <c r="E100" s="100" t="s">
        <v>138</v>
      </c>
      <c r="F100" s="95">
        <v>5876400</v>
      </c>
      <c r="G100" s="87">
        <f t="shared" si="26"/>
        <v>5876400</v>
      </c>
      <c r="H100" s="103"/>
      <c r="I100" s="94">
        <v>5876400</v>
      </c>
      <c r="J100" s="87">
        <f t="shared" si="27"/>
        <v>5876400</v>
      </c>
      <c r="K100" s="61"/>
      <c r="L100" s="90">
        <v>5876400</v>
      </c>
      <c r="M100" s="87">
        <f t="shared" si="28"/>
        <v>5876400</v>
      </c>
      <c r="N100" s="84"/>
    </row>
    <row r="101" spans="4:14" x14ac:dyDescent="0.25">
      <c r="D101" s="99"/>
      <c r="E101" s="101"/>
      <c r="F101" s="96"/>
      <c r="G101" s="88"/>
      <c r="H101" s="104"/>
      <c r="I101" s="94"/>
      <c r="J101" s="88"/>
      <c r="K101" s="62"/>
      <c r="L101" s="91"/>
      <c r="M101" s="88"/>
      <c r="N101" s="85"/>
    </row>
    <row r="102" spans="4:14" x14ac:dyDescent="0.25">
      <c r="D102" s="99"/>
      <c r="E102" s="101"/>
      <c r="F102" s="96"/>
      <c r="G102" s="88"/>
      <c r="H102" s="104"/>
      <c r="I102" s="94"/>
      <c r="J102" s="88"/>
      <c r="K102" s="62"/>
      <c r="L102" s="91"/>
      <c r="M102" s="88"/>
      <c r="N102" s="85"/>
    </row>
    <row r="103" spans="4:14" x14ac:dyDescent="0.25">
      <c r="D103" s="99"/>
      <c r="E103" s="101"/>
      <c r="F103" s="96"/>
      <c r="G103" s="88"/>
      <c r="H103" s="104"/>
      <c r="I103" s="94"/>
      <c r="J103" s="88"/>
      <c r="K103" s="62"/>
      <c r="L103" s="91"/>
      <c r="M103" s="88"/>
      <c r="N103" s="85"/>
    </row>
    <row r="104" spans="4:14" ht="14.45" customHeight="1" x14ac:dyDescent="0.25">
      <c r="D104" s="99"/>
      <c r="E104" s="102"/>
      <c r="F104" s="97"/>
      <c r="G104" s="89"/>
      <c r="H104" s="105"/>
      <c r="I104" s="94"/>
      <c r="J104" s="89"/>
      <c r="K104" s="63"/>
      <c r="L104" s="92"/>
      <c r="M104" s="89"/>
      <c r="N104" s="86"/>
    </row>
    <row r="105" spans="4:14" ht="120" x14ac:dyDescent="0.25">
      <c r="D105" s="55" t="s">
        <v>157</v>
      </c>
      <c r="E105" s="53" t="s">
        <v>139</v>
      </c>
      <c r="F105" s="38">
        <v>1094756</v>
      </c>
      <c r="G105" s="67">
        <f t="shared" si="26"/>
        <v>1094756</v>
      </c>
      <c r="H105" s="38"/>
      <c r="I105" s="42">
        <v>1094756</v>
      </c>
      <c r="J105" s="67">
        <f t="shared" si="27"/>
        <v>1094756</v>
      </c>
      <c r="K105" s="58"/>
      <c r="L105" s="37">
        <v>1094756</v>
      </c>
      <c r="M105" s="67">
        <f t="shared" si="28"/>
        <v>1094756</v>
      </c>
      <c r="N105" s="37"/>
    </row>
    <row r="106" spans="4:14" ht="15" customHeight="1" x14ac:dyDescent="0.25">
      <c r="D106" s="98" t="s">
        <v>157</v>
      </c>
      <c r="E106" s="108" t="s">
        <v>140</v>
      </c>
      <c r="F106" s="95">
        <v>29400200</v>
      </c>
      <c r="G106" s="87">
        <f t="shared" si="26"/>
        <v>29400200</v>
      </c>
      <c r="H106" s="103"/>
      <c r="I106" s="120">
        <v>28963700</v>
      </c>
      <c r="J106" s="87">
        <f t="shared" si="27"/>
        <v>28963700</v>
      </c>
      <c r="K106" s="61"/>
      <c r="L106" s="90">
        <v>29327000</v>
      </c>
      <c r="M106" s="87">
        <f t="shared" si="28"/>
        <v>29327000</v>
      </c>
      <c r="N106" s="84"/>
    </row>
    <row r="107" spans="4:14" x14ac:dyDescent="0.25">
      <c r="D107" s="99"/>
      <c r="E107" s="109"/>
      <c r="F107" s="96"/>
      <c r="G107" s="88"/>
      <c r="H107" s="104"/>
      <c r="I107" s="121"/>
      <c r="J107" s="88"/>
      <c r="K107" s="62"/>
      <c r="L107" s="91"/>
      <c r="M107" s="88"/>
      <c r="N107" s="85"/>
    </row>
    <row r="108" spans="4:14" x14ac:dyDescent="0.25">
      <c r="D108" s="99"/>
      <c r="E108" s="109"/>
      <c r="F108" s="96"/>
      <c r="G108" s="88"/>
      <c r="H108" s="104"/>
      <c r="I108" s="121"/>
      <c r="J108" s="88"/>
      <c r="K108" s="62"/>
      <c r="L108" s="91"/>
      <c r="M108" s="88"/>
      <c r="N108" s="85"/>
    </row>
    <row r="109" spans="4:14" ht="14.45" customHeight="1" x14ac:dyDescent="0.25">
      <c r="D109" s="99"/>
      <c r="E109" s="109"/>
      <c r="F109" s="96"/>
      <c r="G109" s="88"/>
      <c r="H109" s="104"/>
      <c r="I109" s="121"/>
      <c r="J109" s="88"/>
      <c r="K109" s="62"/>
      <c r="L109" s="91"/>
      <c r="M109" s="88"/>
      <c r="N109" s="85"/>
    </row>
    <row r="110" spans="4:14" ht="50.25" customHeight="1" x14ac:dyDescent="0.25">
      <c r="D110" s="99"/>
      <c r="E110" s="110"/>
      <c r="F110" s="97"/>
      <c r="G110" s="89"/>
      <c r="H110" s="105"/>
      <c r="I110" s="122"/>
      <c r="J110" s="89"/>
      <c r="K110" s="63"/>
      <c r="L110" s="92"/>
      <c r="M110" s="89"/>
      <c r="N110" s="86"/>
    </row>
    <row r="111" spans="4:14" ht="15" customHeight="1" x14ac:dyDescent="0.25">
      <c r="D111" s="98" t="s">
        <v>157</v>
      </c>
      <c r="E111" s="108" t="s">
        <v>120</v>
      </c>
      <c r="F111" s="95">
        <v>81234985</v>
      </c>
      <c r="G111" s="87">
        <f t="shared" si="26"/>
        <v>81234985</v>
      </c>
      <c r="H111" s="103"/>
      <c r="I111" s="94">
        <v>81234985</v>
      </c>
      <c r="J111" s="87">
        <f t="shared" si="27"/>
        <v>81234985</v>
      </c>
      <c r="K111" s="61"/>
      <c r="L111" s="90">
        <v>81234985</v>
      </c>
      <c r="M111" s="87">
        <f t="shared" si="28"/>
        <v>81234985</v>
      </c>
      <c r="N111" s="84"/>
    </row>
    <row r="112" spans="4:14" ht="14.45" customHeight="1" x14ac:dyDescent="0.25">
      <c r="D112" s="99"/>
      <c r="E112" s="109"/>
      <c r="F112" s="96"/>
      <c r="G112" s="88"/>
      <c r="H112" s="104"/>
      <c r="I112" s="94"/>
      <c r="J112" s="88"/>
      <c r="K112" s="62"/>
      <c r="L112" s="91"/>
      <c r="M112" s="88"/>
      <c r="N112" s="85"/>
    </row>
    <row r="113" spans="4:14" ht="33.75" customHeight="1" x14ac:dyDescent="0.25">
      <c r="D113" s="99"/>
      <c r="E113" s="110"/>
      <c r="F113" s="97"/>
      <c r="G113" s="89"/>
      <c r="H113" s="105"/>
      <c r="I113" s="94"/>
      <c r="J113" s="89"/>
      <c r="K113" s="63"/>
      <c r="L113" s="92"/>
      <c r="M113" s="89"/>
      <c r="N113" s="86"/>
    </row>
    <row r="114" spans="4:14" ht="15" customHeight="1" x14ac:dyDescent="0.25">
      <c r="D114" s="98" t="s">
        <v>157</v>
      </c>
      <c r="E114" s="100" t="s">
        <v>46</v>
      </c>
      <c r="F114" s="95">
        <v>1538000</v>
      </c>
      <c r="G114" s="87">
        <f t="shared" si="26"/>
        <v>1538000</v>
      </c>
      <c r="H114" s="103"/>
      <c r="I114" s="94">
        <v>1538000</v>
      </c>
      <c r="J114" s="87">
        <f t="shared" si="27"/>
        <v>1538000</v>
      </c>
      <c r="K114" s="61"/>
      <c r="L114" s="90">
        <v>1538000</v>
      </c>
      <c r="M114" s="87">
        <f t="shared" si="28"/>
        <v>1538000</v>
      </c>
      <c r="N114" s="84"/>
    </row>
    <row r="115" spans="4:14" x14ac:dyDescent="0.25">
      <c r="D115" s="99"/>
      <c r="E115" s="101"/>
      <c r="F115" s="96"/>
      <c r="G115" s="88"/>
      <c r="H115" s="104"/>
      <c r="I115" s="94"/>
      <c r="J115" s="88"/>
      <c r="K115" s="62"/>
      <c r="L115" s="91"/>
      <c r="M115" s="88"/>
      <c r="N115" s="85"/>
    </row>
    <row r="116" spans="4:14" x14ac:dyDescent="0.25">
      <c r="D116" s="99"/>
      <c r="E116" s="101"/>
      <c r="F116" s="96"/>
      <c r="G116" s="88"/>
      <c r="H116" s="104"/>
      <c r="I116" s="94"/>
      <c r="J116" s="88"/>
      <c r="K116" s="62"/>
      <c r="L116" s="91"/>
      <c r="M116" s="88"/>
      <c r="N116" s="85"/>
    </row>
    <row r="117" spans="4:14" ht="14.45" customHeight="1" x14ac:dyDescent="0.25">
      <c r="D117" s="99"/>
      <c r="E117" s="101"/>
      <c r="F117" s="96"/>
      <c r="G117" s="88"/>
      <c r="H117" s="104"/>
      <c r="I117" s="94"/>
      <c r="J117" s="88"/>
      <c r="K117" s="62"/>
      <c r="L117" s="91"/>
      <c r="M117" s="88"/>
      <c r="N117" s="85"/>
    </row>
    <row r="118" spans="4:14" x14ac:dyDescent="0.25">
      <c r="D118" s="99"/>
      <c r="E118" s="102"/>
      <c r="F118" s="97"/>
      <c r="G118" s="89"/>
      <c r="H118" s="105"/>
      <c r="I118" s="94"/>
      <c r="J118" s="89"/>
      <c r="K118" s="63"/>
      <c r="L118" s="92"/>
      <c r="M118" s="89"/>
      <c r="N118" s="86"/>
    </row>
    <row r="119" spans="4:14" ht="15" customHeight="1" x14ac:dyDescent="0.25">
      <c r="D119" s="98" t="s">
        <v>157</v>
      </c>
      <c r="E119" s="100" t="s">
        <v>141</v>
      </c>
      <c r="F119" s="95">
        <v>111300</v>
      </c>
      <c r="G119" s="87">
        <f t="shared" si="26"/>
        <v>111300</v>
      </c>
      <c r="H119" s="103"/>
      <c r="I119" s="94">
        <v>111300</v>
      </c>
      <c r="J119" s="87">
        <f t="shared" si="27"/>
        <v>111300</v>
      </c>
      <c r="K119" s="61"/>
      <c r="L119" s="90">
        <v>111300</v>
      </c>
      <c r="M119" s="87">
        <f t="shared" si="28"/>
        <v>111300</v>
      </c>
      <c r="N119" s="84"/>
    </row>
    <row r="120" spans="4:14" x14ac:dyDescent="0.25">
      <c r="D120" s="99"/>
      <c r="E120" s="101"/>
      <c r="F120" s="96"/>
      <c r="G120" s="88"/>
      <c r="H120" s="104"/>
      <c r="I120" s="94"/>
      <c r="J120" s="88"/>
      <c r="K120" s="62"/>
      <c r="L120" s="91"/>
      <c r="M120" s="88"/>
      <c r="N120" s="85"/>
    </row>
    <row r="121" spans="4:14" x14ac:dyDescent="0.25">
      <c r="D121" s="99"/>
      <c r="E121" s="101"/>
      <c r="F121" s="96"/>
      <c r="G121" s="88"/>
      <c r="H121" s="104"/>
      <c r="I121" s="94"/>
      <c r="J121" s="88"/>
      <c r="K121" s="62"/>
      <c r="L121" s="91"/>
      <c r="M121" s="88"/>
      <c r="N121" s="85"/>
    </row>
    <row r="122" spans="4:14" x14ac:dyDescent="0.25">
      <c r="D122" s="99"/>
      <c r="E122" s="101"/>
      <c r="F122" s="96"/>
      <c r="G122" s="88"/>
      <c r="H122" s="104"/>
      <c r="I122" s="94"/>
      <c r="J122" s="88"/>
      <c r="K122" s="62"/>
      <c r="L122" s="91"/>
      <c r="M122" s="88"/>
      <c r="N122" s="85"/>
    </row>
    <row r="123" spans="4:14" ht="14.45" customHeight="1" x14ac:dyDescent="0.25">
      <c r="D123" s="99"/>
      <c r="E123" s="101"/>
      <c r="F123" s="96"/>
      <c r="G123" s="88"/>
      <c r="H123" s="104"/>
      <c r="I123" s="94"/>
      <c r="J123" s="88"/>
      <c r="K123" s="62"/>
      <c r="L123" s="91"/>
      <c r="M123" s="88"/>
      <c r="N123" s="85"/>
    </row>
    <row r="124" spans="4:14" x14ac:dyDescent="0.25">
      <c r="D124" s="99"/>
      <c r="E124" s="102"/>
      <c r="F124" s="97"/>
      <c r="G124" s="89"/>
      <c r="H124" s="105"/>
      <c r="I124" s="94"/>
      <c r="J124" s="89"/>
      <c r="K124" s="63"/>
      <c r="L124" s="92"/>
      <c r="M124" s="89"/>
      <c r="N124" s="86"/>
    </row>
    <row r="125" spans="4:14" ht="15" customHeight="1" x14ac:dyDescent="0.25">
      <c r="D125" s="111" t="s">
        <v>157</v>
      </c>
      <c r="E125" s="100" t="s">
        <v>47</v>
      </c>
      <c r="F125" s="95"/>
      <c r="G125" s="87">
        <f t="shared" si="26"/>
        <v>0</v>
      </c>
      <c r="H125" s="103"/>
      <c r="I125" s="94">
        <v>21000</v>
      </c>
      <c r="J125" s="87">
        <f t="shared" si="27"/>
        <v>21000</v>
      </c>
      <c r="K125" s="61"/>
      <c r="L125" s="90">
        <v>21000</v>
      </c>
      <c r="M125" s="87">
        <f t="shared" si="28"/>
        <v>21000</v>
      </c>
      <c r="N125" s="84"/>
    </row>
    <row r="126" spans="4:14" ht="14.45" customHeight="1" x14ac:dyDescent="0.25">
      <c r="D126" s="112"/>
      <c r="E126" s="101"/>
      <c r="F126" s="96"/>
      <c r="G126" s="88"/>
      <c r="H126" s="104"/>
      <c r="I126" s="94"/>
      <c r="J126" s="88"/>
      <c r="K126" s="62"/>
      <c r="L126" s="91"/>
      <c r="M126" s="88"/>
      <c r="N126" s="85"/>
    </row>
    <row r="127" spans="4:14" x14ac:dyDescent="0.25">
      <c r="D127" s="113"/>
      <c r="E127" s="102"/>
      <c r="F127" s="97"/>
      <c r="G127" s="89"/>
      <c r="H127" s="105"/>
      <c r="I127" s="94"/>
      <c r="J127" s="89"/>
      <c r="K127" s="63"/>
      <c r="L127" s="92"/>
      <c r="M127" s="89"/>
      <c r="N127" s="86"/>
    </row>
    <row r="128" spans="4:14" ht="15" customHeight="1" x14ac:dyDescent="0.25">
      <c r="D128" s="106" t="s">
        <v>158</v>
      </c>
      <c r="E128" s="108" t="s">
        <v>142</v>
      </c>
      <c r="F128" s="95">
        <v>1343978</v>
      </c>
      <c r="G128" s="87">
        <f t="shared" si="26"/>
        <v>1343978</v>
      </c>
      <c r="H128" s="103"/>
      <c r="I128" s="94">
        <v>1358241</v>
      </c>
      <c r="J128" s="87">
        <f t="shared" si="27"/>
        <v>1358241</v>
      </c>
      <c r="K128" s="61"/>
      <c r="L128" s="90">
        <v>1407066</v>
      </c>
      <c r="M128" s="87">
        <f t="shared" si="28"/>
        <v>1407066</v>
      </c>
      <c r="N128" s="84"/>
    </row>
    <row r="129" spans="4:14" ht="37.15" customHeight="1" x14ac:dyDescent="0.25">
      <c r="D129" s="107"/>
      <c r="E129" s="109"/>
      <c r="F129" s="96"/>
      <c r="G129" s="88"/>
      <c r="H129" s="104"/>
      <c r="I129" s="94"/>
      <c r="J129" s="88"/>
      <c r="K129" s="62"/>
      <c r="L129" s="91"/>
      <c r="M129" s="88"/>
      <c r="N129" s="85"/>
    </row>
    <row r="130" spans="4:14" ht="14.45" customHeight="1" x14ac:dyDescent="0.25">
      <c r="D130" s="107"/>
      <c r="E130" s="109"/>
      <c r="F130" s="96"/>
      <c r="G130" s="89"/>
      <c r="H130" s="104"/>
      <c r="I130" s="94"/>
      <c r="J130" s="89"/>
      <c r="K130" s="62"/>
      <c r="L130" s="91"/>
      <c r="M130" s="89"/>
      <c r="N130" s="86"/>
    </row>
    <row r="131" spans="4:14" ht="15" hidden="1" customHeight="1" x14ac:dyDescent="0.25">
      <c r="D131" s="107"/>
      <c r="E131" s="110"/>
      <c r="F131" s="97"/>
      <c r="G131" s="67">
        <f t="shared" si="26"/>
        <v>0</v>
      </c>
      <c r="H131" s="57"/>
      <c r="I131" s="94"/>
      <c r="J131" s="67">
        <f t="shared" si="27"/>
        <v>0</v>
      </c>
      <c r="K131" s="63"/>
      <c r="L131" s="92"/>
      <c r="M131" s="67">
        <f t="shared" si="28"/>
        <v>0</v>
      </c>
      <c r="N131" s="37"/>
    </row>
    <row r="132" spans="4:14" x14ac:dyDescent="0.25">
      <c r="D132" s="106" t="s">
        <v>159</v>
      </c>
      <c r="E132" s="108" t="s">
        <v>143</v>
      </c>
      <c r="F132" s="95">
        <v>418977.25</v>
      </c>
      <c r="G132" s="87">
        <f t="shared" si="26"/>
        <v>418977.25</v>
      </c>
      <c r="H132" s="103"/>
      <c r="I132" s="94">
        <v>353010.4</v>
      </c>
      <c r="J132" s="87">
        <f t="shared" si="27"/>
        <v>353010.4</v>
      </c>
      <c r="K132" s="61"/>
      <c r="L132" s="90">
        <v>330417.90000000002</v>
      </c>
      <c r="M132" s="87">
        <f t="shared" si="28"/>
        <v>330417.90000000002</v>
      </c>
      <c r="N132" s="84"/>
    </row>
    <row r="133" spans="4:14" x14ac:dyDescent="0.25">
      <c r="D133" s="107"/>
      <c r="E133" s="109"/>
      <c r="F133" s="96"/>
      <c r="G133" s="88"/>
      <c r="H133" s="104"/>
      <c r="I133" s="94"/>
      <c r="J133" s="88"/>
      <c r="K133" s="62"/>
      <c r="L133" s="91"/>
      <c r="M133" s="88"/>
      <c r="N133" s="85"/>
    </row>
    <row r="134" spans="4:14" ht="14.45" customHeight="1" x14ac:dyDescent="0.25">
      <c r="D134" s="107"/>
      <c r="E134" s="109"/>
      <c r="F134" s="96"/>
      <c r="G134" s="88"/>
      <c r="H134" s="104"/>
      <c r="I134" s="94"/>
      <c r="J134" s="88"/>
      <c r="K134" s="62"/>
      <c r="L134" s="91"/>
      <c r="M134" s="88"/>
      <c r="N134" s="85"/>
    </row>
    <row r="135" spans="4:14" ht="21.6" customHeight="1" x14ac:dyDescent="0.25">
      <c r="D135" s="107"/>
      <c r="E135" s="110"/>
      <c r="F135" s="97"/>
      <c r="G135" s="89"/>
      <c r="H135" s="105"/>
      <c r="I135" s="94"/>
      <c r="J135" s="89"/>
      <c r="K135" s="63"/>
      <c r="L135" s="92"/>
      <c r="M135" s="89"/>
      <c r="N135" s="86"/>
    </row>
    <row r="136" spans="4:14" ht="15" customHeight="1" x14ac:dyDescent="0.25">
      <c r="D136" s="106" t="s">
        <v>160</v>
      </c>
      <c r="E136" s="108" t="s">
        <v>144</v>
      </c>
      <c r="F136" s="95">
        <v>3246029</v>
      </c>
      <c r="G136" s="87">
        <f t="shared" si="26"/>
        <v>3246029</v>
      </c>
      <c r="H136" s="103"/>
      <c r="I136" s="94">
        <v>3246029</v>
      </c>
      <c r="J136" s="87">
        <f t="shared" si="27"/>
        <v>3246029</v>
      </c>
      <c r="K136" s="61"/>
      <c r="L136" s="90">
        <v>3246029</v>
      </c>
      <c r="M136" s="87">
        <f t="shared" si="28"/>
        <v>3246029</v>
      </c>
      <c r="N136" s="84"/>
    </row>
    <row r="137" spans="4:14" ht="61.5" customHeight="1" x14ac:dyDescent="0.25">
      <c r="D137" s="107"/>
      <c r="E137" s="110"/>
      <c r="F137" s="97"/>
      <c r="G137" s="89"/>
      <c r="H137" s="105"/>
      <c r="I137" s="94"/>
      <c r="J137" s="89"/>
      <c r="K137" s="63"/>
      <c r="L137" s="92"/>
      <c r="M137" s="89"/>
      <c r="N137" s="86"/>
    </row>
    <row r="138" spans="4:14" ht="15" customHeight="1" x14ac:dyDescent="0.25">
      <c r="D138" s="106" t="s">
        <v>161</v>
      </c>
      <c r="E138" s="108" t="s">
        <v>48</v>
      </c>
      <c r="F138" s="95">
        <v>11361636</v>
      </c>
      <c r="G138" s="87">
        <f t="shared" si="26"/>
        <v>11361636</v>
      </c>
      <c r="H138" s="103"/>
      <c r="I138" s="94">
        <v>4734015</v>
      </c>
      <c r="J138" s="87">
        <f t="shared" si="27"/>
        <v>4734015</v>
      </c>
      <c r="K138" s="61"/>
      <c r="L138" s="90">
        <v>4734015</v>
      </c>
      <c r="M138" s="87">
        <f t="shared" si="28"/>
        <v>4734015</v>
      </c>
      <c r="N138" s="84"/>
    </row>
    <row r="139" spans="4:14" x14ac:dyDescent="0.25">
      <c r="D139" s="107"/>
      <c r="E139" s="109"/>
      <c r="F139" s="96"/>
      <c r="G139" s="88"/>
      <c r="H139" s="104"/>
      <c r="I139" s="94"/>
      <c r="J139" s="88"/>
      <c r="K139" s="62"/>
      <c r="L139" s="91"/>
      <c r="M139" s="88"/>
      <c r="N139" s="85"/>
    </row>
    <row r="140" spans="4:14" ht="14.45" customHeight="1" x14ac:dyDescent="0.25">
      <c r="D140" s="107"/>
      <c r="E140" s="109"/>
      <c r="F140" s="96"/>
      <c r="G140" s="88"/>
      <c r="H140" s="104"/>
      <c r="I140" s="94"/>
      <c r="J140" s="88"/>
      <c r="K140" s="62"/>
      <c r="L140" s="91"/>
      <c r="M140" s="88"/>
      <c r="N140" s="85"/>
    </row>
    <row r="141" spans="4:14" x14ac:dyDescent="0.25">
      <c r="D141" s="107"/>
      <c r="E141" s="110"/>
      <c r="F141" s="97"/>
      <c r="G141" s="89"/>
      <c r="H141" s="105"/>
      <c r="I141" s="94"/>
      <c r="J141" s="89"/>
      <c r="K141" s="63"/>
      <c r="L141" s="92"/>
      <c r="M141" s="89"/>
      <c r="N141" s="86"/>
    </row>
    <row r="142" spans="4:14" ht="15" customHeight="1" x14ac:dyDescent="0.25">
      <c r="D142" s="106" t="s">
        <v>157</v>
      </c>
      <c r="E142" s="108" t="s">
        <v>122</v>
      </c>
      <c r="F142" s="95">
        <v>234462</v>
      </c>
      <c r="G142" s="87">
        <f t="shared" si="26"/>
        <v>234462</v>
      </c>
      <c r="H142" s="103"/>
      <c r="I142" s="94">
        <v>234462</v>
      </c>
      <c r="J142" s="87">
        <f t="shared" si="27"/>
        <v>234462</v>
      </c>
      <c r="K142" s="61"/>
      <c r="L142" s="90">
        <v>234462</v>
      </c>
      <c r="M142" s="87">
        <f t="shared" si="28"/>
        <v>234462</v>
      </c>
      <c r="N142" s="84"/>
    </row>
    <row r="143" spans="4:14" x14ac:dyDescent="0.25">
      <c r="D143" s="107"/>
      <c r="E143" s="109"/>
      <c r="F143" s="96"/>
      <c r="G143" s="88"/>
      <c r="H143" s="104"/>
      <c r="I143" s="94"/>
      <c r="J143" s="88"/>
      <c r="K143" s="62"/>
      <c r="L143" s="91"/>
      <c r="M143" s="88"/>
      <c r="N143" s="85"/>
    </row>
    <row r="144" spans="4:14" x14ac:dyDescent="0.25">
      <c r="D144" s="107"/>
      <c r="E144" s="109"/>
      <c r="F144" s="96"/>
      <c r="G144" s="88"/>
      <c r="H144" s="104"/>
      <c r="I144" s="94"/>
      <c r="J144" s="88"/>
      <c r="K144" s="62"/>
      <c r="L144" s="91"/>
      <c r="M144" s="88"/>
      <c r="N144" s="85"/>
    </row>
    <row r="145" spans="4:15" x14ac:dyDescent="0.25">
      <c r="D145" s="107"/>
      <c r="E145" s="110"/>
      <c r="F145" s="97"/>
      <c r="G145" s="89"/>
      <c r="H145" s="105"/>
      <c r="I145" s="94"/>
      <c r="J145" s="89"/>
      <c r="K145" s="63"/>
      <c r="L145" s="92"/>
      <c r="M145" s="89"/>
      <c r="N145" s="86"/>
    </row>
    <row r="146" spans="4:15" ht="150" x14ac:dyDescent="0.25">
      <c r="D146" s="54" t="s">
        <v>157</v>
      </c>
      <c r="E146" s="52" t="s">
        <v>101</v>
      </c>
      <c r="F146" s="38">
        <v>72160.98</v>
      </c>
      <c r="G146" s="67">
        <f t="shared" si="26"/>
        <v>72160.98</v>
      </c>
      <c r="H146" s="38"/>
      <c r="I146" s="42">
        <v>72160.98</v>
      </c>
      <c r="J146" s="67">
        <f t="shared" si="27"/>
        <v>72160.98</v>
      </c>
      <c r="K146" s="58"/>
      <c r="L146" s="37">
        <v>72160.98</v>
      </c>
      <c r="M146" s="67">
        <f t="shared" si="28"/>
        <v>72160.98</v>
      </c>
      <c r="N146" s="37"/>
    </row>
    <row r="147" spans="4:15" x14ac:dyDescent="0.25">
      <c r="D147" s="17" t="s">
        <v>162</v>
      </c>
      <c r="E147" s="34" t="s">
        <v>49</v>
      </c>
      <c r="F147" s="36">
        <f>F148+F152+F153</f>
        <v>39555970</v>
      </c>
      <c r="G147" s="36">
        <f t="shared" ref="G147:H147" si="30">G148+G152+G153</f>
        <v>39555970</v>
      </c>
      <c r="H147" s="36">
        <f t="shared" si="30"/>
        <v>0</v>
      </c>
      <c r="I147" s="36">
        <f t="shared" ref="I147:L147" si="31">I148</f>
        <v>0</v>
      </c>
      <c r="J147" s="50">
        <f t="shared" si="27"/>
        <v>0</v>
      </c>
      <c r="K147" s="36"/>
      <c r="L147" s="36">
        <f t="shared" si="31"/>
        <v>0</v>
      </c>
      <c r="M147" s="50">
        <f t="shared" si="28"/>
        <v>0</v>
      </c>
      <c r="N147" s="36"/>
    </row>
    <row r="148" spans="4:15" ht="75" x14ac:dyDescent="0.25">
      <c r="D148" s="55" t="s">
        <v>163</v>
      </c>
      <c r="E148" s="30" t="s">
        <v>50</v>
      </c>
      <c r="F148" s="40">
        <f>F149+F150+F151</f>
        <v>6305970</v>
      </c>
      <c r="G148" s="68">
        <f>G149+G150+G151</f>
        <v>6305970</v>
      </c>
      <c r="H148" s="56">
        <f>H151+H149+H150</f>
        <v>0</v>
      </c>
      <c r="I148" s="39">
        <f>I151+I149</f>
        <v>0</v>
      </c>
      <c r="J148" s="50">
        <f t="shared" si="27"/>
        <v>0</v>
      </c>
      <c r="K148" s="56"/>
      <c r="L148" s="39">
        <f>L151+L149</f>
        <v>0</v>
      </c>
      <c r="M148" s="50">
        <f t="shared" si="28"/>
        <v>0</v>
      </c>
      <c r="N148" s="56"/>
    </row>
    <row r="149" spans="4:15" ht="90" customHeight="1" x14ac:dyDescent="0.25">
      <c r="D149" s="55" t="s">
        <v>164</v>
      </c>
      <c r="E149" s="45" t="s">
        <v>146</v>
      </c>
      <c r="F149" s="38">
        <v>4570000</v>
      </c>
      <c r="G149" s="66">
        <f t="shared" si="26"/>
        <v>4570000</v>
      </c>
      <c r="H149" s="38"/>
      <c r="I149" s="39"/>
      <c r="J149" s="50">
        <f t="shared" si="27"/>
        <v>0</v>
      </c>
      <c r="K149" s="56"/>
      <c r="L149" s="37"/>
      <c r="M149" s="50">
        <f t="shared" si="28"/>
        <v>0</v>
      </c>
      <c r="N149" s="37"/>
    </row>
    <row r="150" spans="4:15" ht="87" customHeight="1" x14ac:dyDescent="0.25">
      <c r="D150" s="55" t="s">
        <v>164</v>
      </c>
      <c r="E150" s="48" t="s">
        <v>145</v>
      </c>
      <c r="F150" s="38">
        <v>1622000</v>
      </c>
      <c r="G150" s="66">
        <f t="shared" si="26"/>
        <v>1622000</v>
      </c>
      <c r="H150" s="38"/>
      <c r="I150" s="46"/>
      <c r="J150" s="50">
        <f t="shared" si="27"/>
        <v>0</v>
      </c>
      <c r="K150" s="56"/>
      <c r="L150" s="37"/>
      <c r="M150" s="50">
        <f t="shared" si="28"/>
        <v>0</v>
      </c>
      <c r="N150" s="37"/>
    </row>
    <row r="151" spans="4:15" ht="45" x14ac:dyDescent="0.25">
      <c r="D151" s="55" t="s">
        <v>165</v>
      </c>
      <c r="E151" s="30" t="s">
        <v>112</v>
      </c>
      <c r="F151" s="38">
        <v>113970</v>
      </c>
      <c r="G151" s="66">
        <f t="shared" si="26"/>
        <v>113970</v>
      </c>
      <c r="H151" s="38"/>
      <c r="I151" s="39"/>
      <c r="J151" s="50">
        <f t="shared" si="27"/>
        <v>0</v>
      </c>
      <c r="K151" s="56"/>
      <c r="L151" s="37"/>
      <c r="M151" s="50">
        <f t="shared" si="28"/>
        <v>0</v>
      </c>
      <c r="N151" s="37"/>
    </row>
    <row r="152" spans="4:15" ht="75" x14ac:dyDescent="0.25">
      <c r="D152" s="81" t="s">
        <v>192</v>
      </c>
      <c r="E152" s="79" t="s">
        <v>193</v>
      </c>
      <c r="F152" s="38">
        <v>18778880</v>
      </c>
      <c r="G152" s="66">
        <f t="shared" si="26"/>
        <v>18778880</v>
      </c>
      <c r="H152" s="38"/>
      <c r="I152" s="83"/>
      <c r="J152" s="50"/>
      <c r="K152" s="83"/>
      <c r="L152" s="37"/>
      <c r="M152" s="50"/>
      <c r="N152" s="37"/>
    </row>
    <row r="153" spans="4:15" ht="90" x14ac:dyDescent="0.25">
      <c r="D153" s="81" t="s">
        <v>192</v>
      </c>
      <c r="E153" s="79" t="s">
        <v>194</v>
      </c>
      <c r="F153" s="38">
        <v>14471120</v>
      </c>
      <c r="G153" s="66">
        <f t="shared" si="26"/>
        <v>14471120</v>
      </c>
      <c r="H153" s="38"/>
      <c r="I153" s="83"/>
      <c r="J153" s="50"/>
      <c r="K153" s="83"/>
      <c r="L153" s="37"/>
      <c r="M153" s="50"/>
      <c r="N153" s="37"/>
    </row>
    <row r="154" spans="4:15" ht="60" x14ac:dyDescent="0.25">
      <c r="D154" s="71" t="s">
        <v>172</v>
      </c>
      <c r="E154" s="69" t="s">
        <v>173</v>
      </c>
      <c r="F154" s="38">
        <v>36149.69</v>
      </c>
      <c r="G154" s="66">
        <f t="shared" si="26"/>
        <v>36149.69</v>
      </c>
      <c r="H154" s="38"/>
      <c r="I154" s="70"/>
      <c r="J154" s="50"/>
      <c r="K154" s="70"/>
      <c r="L154" s="37"/>
      <c r="M154" s="50"/>
      <c r="N154" s="37"/>
    </row>
    <row r="155" spans="4:15" x14ac:dyDescent="0.25">
      <c r="D155" s="16"/>
      <c r="E155" s="35" t="s">
        <v>51</v>
      </c>
      <c r="F155" s="27">
        <f>SUM(F16+F77+F154)</f>
        <v>631644690.42000008</v>
      </c>
      <c r="G155" s="27">
        <f>SUM(G16+G77+G154)</f>
        <v>631824690.42000008</v>
      </c>
      <c r="H155" s="27">
        <f>SUM(H16+H77+H154)</f>
        <v>180000</v>
      </c>
      <c r="I155" s="27">
        <f t="shared" ref="I155:N155" si="32">SUM(I16+I77)</f>
        <v>557279182.38</v>
      </c>
      <c r="J155" s="27">
        <f t="shared" si="32"/>
        <v>557279182.38</v>
      </c>
      <c r="K155" s="27">
        <f t="shared" si="32"/>
        <v>0</v>
      </c>
      <c r="L155" s="27">
        <f t="shared" si="32"/>
        <v>565793232.88</v>
      </c>
      <c r="M155" s="27">
        <f t="shared" si="32"/>
        <v>565793232.88</v>
      </c>
      <c r="N155" s="27">
        <f t="shared" si="32"/>
        <v>0</v>
      </c>
    </row>
    <row r="157" spans="4:15" ht="15.75" x14ac:dyDescent="0.25">
      <c r="E157" s="44"/>
      <c r="G157" s="72">
        <v>9112569.2200000007</v>
      </c>
      <c r="I157" s="24"/>
      <c r="J157" s="24"/>
      <c r="K157" s="24"/>
    </row>
    <row r="158" spans="4:15" x14ac:dyDescent="0.25">
      <c r="G158" s="22">
        <f>G155+G157</f>
        <v>640937259.6400001</v>
      </c>
      <c r="I158" s="22"/>
      <c r="J158" s="22"/>
      <c r="K158" s="22"/>
    </row>
    <row r="159" spans="4:15" x14ac:dyDescent="0.25">
      <c r="I159" s="22"/>
      <c r="J159" s="22"/>
      <c r="K159" s="22"/>
      <c r="O159" s="23"/>
    </row>
  </sheetData>
  <mergeCells count="153">
    <mergeCell ref="H69:H70"/>
    <mergeCell ref="N69:N70"/>
    <mergeCell ref="G46:G47"/>
    <mergeCell ref="H46:H47"/>
    <mergeCell ref="K46:K47"/>
    <mergeCell ref="N46:N47"/>
    <mergeCell ref="G60:G61"/>
    <mergeCell ref="H60:H61"/>
    <mergeCell ref="K60:K61"/>
    <mergeCell ref="N60:N61"/>
    <mergeCell ref="L119:L124"/>
    <mergeCell ref="L125:L127"/>
    <mergeCell ref="L128:L131"/>
    <mergeCell ref="L132:L135"/>
    <mergeCell ref="L136:L137"/>
    <mergeCell ref="L138:L141"/>
    <mergeCell ref="L46:L47"/>
    <mergeCell ref="F60:F61"/>
    <mergeCell ref="L60:L61"/>
    <mergeCell ref="F69:F70"/>
    <mergeCell ref="L69:L70"/>
    <mergeCell ref="L100:L104"/>
    <mergeCell ref="L106:L110"/>
    <mergeCell ref="L111:L113"/>
    <mergeCell ref="L114:L118"/>
    <mergeCell ref="F106:F110"/>
    <mergeCell ref="F111:F113"/>
    <mergeCell ref="F114:F118"/>
    <mergeCell ref="L95:L99"/>
    <mergeCell ref="I132:I135"/>
    <mergeCell ref="G132:G135"/>
    <mergeCell ref="H132:H135"/>
    <mergeCell ref="J138:J141"/>
    <mergeCell ref="G69:G70"/>
    <mergeCell ref="E128:E131"/>
    <mergeCell ref="I128:I131"/>
    <mergeCell ref="E95:E99"/>
    <mergeCell ref="I95:I99"/>
    <mergeCell ref="E114:E118"/>
    <mergeCell ref="I114:I118"/>
    <mergeCell ref="E100:E104"/>
    <mergeCell ref="I100:I104"/>
    <mergeCell ref="E106:E110"/>
    <mergeCell ref="I106:I110"/>
    <mergeCell ref="E111:E113"/>
    <mergeCell ref="I111:I113"/>
    <mergeCell ref="G125:G127"/>
    <mergeCell ref="G128:G130"/>
    <mergeCell ref="H125:H127"/>
    <mergeCell ref="H128:H130"/>
    <mergeCell ref="H114:H118"/>
    <mergeCell ref="D128:D131"/>
    <mergeCell ref="D125:D127"/>
    <mergeCell ref="E125:E127"/>
    <mergeCell ref="I125:I127"/>
    <mergeCell ref="F128:F131"/>
    <mergeCell ref="F125:F127"/>
    <mergeCell ref="F132:F135"/>
    <mergeCell ref="E1:I1"/>
    <mergeCell ref="E8:I8"/>
    <mergeCell ref="D13:L13"/>
    <mergeCell ref="E9:L9"/>
    <mergeCell ref="E11:L11"/>
    <mergeCell ref="E10:L10"/>
    <mergeCell ref="E12:L12"/>
    <mergeCell ref="D69:D70"/>
    <mergeCell ref="E46:E47"/>
    <mergeCell ref="I46:I47"/>
    <mergeCell ref="D60:D61"/>
    <mergeCell ref="E60:E61"/>
    <mergeCell ref="I60:I61"/>
    <mergeCell ref="F46:F47"/>
    <mergeCell ref="D46:D47"/>
    <mergeCell ref="D132:D135"/>
    <mergeCell ref="E132:E135"/>
    <mergeCell ref="D142:D145"/>
    <mergeCell ref="E142:E145"/>
    <mergeCell ref="I142:I145"/>
    <mergeCell ref="D136:D137"/>
    <mergeCell ref="E136:E137"/>
    <mergeCell ref="I136:I137"/>
    <mergeCell ref="D138:D141"/>
    <mergeCell ref="E138:E141"/>
    <mergeCell ref="I138:I141"/>
    <mergeCell ref="F142:F145"/>
    <mergeCell ref="F136:F137"/>
    <mergeCell ref="F138:F141"/>
    <mergeCell ref="G138:G141"/>
    <mergeCell ref="G142:G145"/>
    <mergeCell ref="H138:H141"/>
    <mergeCell ref="H142:H145"/>
    <mergeCell ref="G136:G137"/>
    <mergeCell ref="H136:H137"/>
    <mergeCell ref="E69:E70"/>
    <mergeCell ref="I69:I70"/>
    <mergeCell ref="F95:F99"/>
    <mergeCell ref="D95:D99"/>
    <mergeCell ref="D119:D124"/>
    <mergeCell ref="E119:E124"/>
    <mergeCell ref="I119:I124"/>
    <mergeCell ref="F119:F124"/>
    <mergeCell ref="F100:F104"/>
    <mergeCell ref="D100:D104"/>
    <mergeCell ref="D106:D110"/>
    <mergeCell ref="D111:D113"/>
    <mergeCell ref="D114:D118"/>
    <mergeCell ref="G119:G124"/>
    <mergeCell ref="G95:G99"/>
    <mergeCell ref="G100:G104"/>
    <mergeCell ref="G106:G110"/>
    <mergeCell ref="G111:G113"/>
    <mergeCell ref="G114:G118"/>
    <mergeCell ref="H119:H124"/>
    <mergeCell ref="H95:H99"/>
    <mergeCell ref="H100:H104"/>
    <mergeCell ref="H106:H110"/>
    <mergeCell ref="H111:H113"/>
    <mergeCell ref="J142:J145"/>
    <mergeCell ref="M95:M99"/>
    <mergeCell ref="M100:M104"/>
    <mergeCell ref="M106:M110"/>
    <mergeCell ref="M111:M113"/>
    <mergeCell ref="M114:M118"/>
    <mergeCell ref="M119:M124"/>
    <mergeCell ref="M125:M127"/>
    <mergeCell ref="M128:M130"/>
    <mergeCell ref="M132:M135"/>
    <mergeCell ref="M136:M137"/>
    <mergeCell ref="M138:M141"/>
    <mergeCell ref="M142:M145"/>
    <mergeCell ref="J119:J124"/>
    <mergeCell ref="J125:J127"/>
    <mergeCell ref="J128:J130"/>
    <mergeCell ref="J132:J135"/>
    <mergeCell ref="J136:J137"/>
    <mergeCell ref="J95:J99"/>
    <mergeCell ref="J100:J104"/>
    <mergeCell ref="J106:J110"/>
    <mergeCell ref="J111:J113"/>
    <mergeCell ref="J114:J118"/>
    <mergeCell ref="L142:L145"/>
    <mergeCell ref="N138:N141"/>
    <mergeCell ref="N142:N145"/>
    <mergeCell ref="N119:N124"/>
    <mergeCell ref="N125:N127"/>
    <mergeCell ref="N128:N130"/>
    <mergeCell ref="N132:N135"/>
    <mergeCell ref="N136:N137"/>
    <mergeCell ref="N95:N99"/>
    <mergeCell ref="N100:N104"/>
    <mergeCell ref="N106:N110"/>
    <mergeCell ref="N111:N113"/>
    <mergeCell ref="N114:N118"/>
  </mergeCells>
  <pageMargins left="0.35433070866141736" right="0.15748031496062992" top="0.15748031496062992" bottom="0.27559055118110237" header="0.31496062992125984" footer="0.19685039370078741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2018-04-09T13:46:01Z</cp:lastPrinted>
  <dcterms:created xsi:type="dcterms:W3CDTF">2014-07-07T05:57:34Z</dcterms:created>
  <dcterms:modified xsi:type="dcterms:W3CDTF">2018-06-26T07:12:31Z</dcterms:modified>
</cp:coreProperties>
</file>